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о способу пост. БАК+СПЕЦ(Фил)" sheetId="1" r:id="rId1"/>
  </sheets>
  <calcPr calcId="145621"/>
</workbook>
</file>

<file path=xl/calcChain.xml><?xml version="1.0" encoding="utf-8"?>
<calcChain xmlns="http://schemas.openxmlformats.org/spreadsheetml/2006/main">
  <c r="AG34" i="1" l="1"/>
  <c r="AF34" i="1"/>
  <c r="AE34" i="1"/>
  <c r="AD34" i="1"/>
  <c r="AB34" i="1"/>
  <c r="AA34" i="1"/>
  <c r="Z34" i="1"/>
  <c r="Y34" i="1"/>
  <c r="U34" i="1"/>
  <c r="T34" i="1"/>
  <c r="R34" i="1"/>
  <c r="Q34" i="1"/>
  <c r="P34" i="1"/>
  <c r="O34" i="1"/>
  <c r="M34" i="1"/>
  <c r="L34" i="1"/>
  <c r="K34" i="1"/>
  <c r="J34" i="1"/>
  <c r="H34" i="1"/>
  <c r="G34" i="1"/>
  <c r="F34" i="1"/>
  <c r="E34" i="1"/>
  <c r="AG33" i="1"/>
  <c r="AF33" i="1"/>
  <c r="AE33" i="1"/>
  <c r="AD33" i="1"/>
  <c r="AB33" i="1"/>
  <c r="AA33" i="1"/>
  <c r="Z33" i="1"/>
  <c r="Y33" i="1"/>
  <c r="U33" i="1"/>
  <c r="T33" i="1"/>
  <c r="R33" i="1"/>
  <c r="Q33" i="1"/>
  <c r="P33" i="1"/>
  <c r="O33" i="1"/>
  <c r="M33" i="1"/>
  <c r="L33" i="1"/>
  <c r="K33" i="1"/>
  <c r="J33" i="1"/>
  <c r="H33" i="1"/>
  <c r="G33" i="1"/>
  <c r="F33" i="1"/>
  <c r="E33" i="1"/>
  <c r="AG32" i="1"/>
  <c r="AF32" i="1"/>
  <c r="AE32" i="1"/>
  <c r="AD32" i="1"/>
  <c r="AB32" i="1"/>
  <c r="AA32" i="1"/>
  <c r="Z32" i="1"/>
  <c r="Y32" i="1"/>
  <c r="U32" i="1"/>
  <c r="T32" i="1"/>
  <c r="R32" i="1"/>
  <c r="Q32" i="1"/>
  <c r="P32" i="1"/>
  <c r="O32" i="1"/>
  <c r="M32" i="1"/>
  <c r="L32" i="1"/>
  <c r="K32" i="1"/>
  <c r="J32" i="1"/>
  <c r="H32" i="1"/>
  <c r="G32" i="1"/>
  <c r="F32" i="1"/>
  <c r="E32" i="1"/>
  <c r="AG31" i="1"/>
  <c r="AF31" i="1"/>
  <c r="AE31" i="1"/>
  <c r="AD31" i="1"/>
  <c r="AB31" i="1"/>
  <c r="AA31" i="1"/>
  <c r="Z31" i="1"/>
  <c r="Y31" i="1"/>
  <c r="U31" i="1"/>
  <c r="T31" i="1"/>
  <c r="R31" i="1"/>
  <c r="Q31" i="1"/>
  <c r="P31" i="1"/>
  <c r="O31" i="1"/>
  <c r="M31" i="1"/>
  <c r="L31" i="1"/>
  <c r="K31" i="1"/>
  <c r="J31" i="1"/>
  <c r="H31" i="1"/>
  <c r="G31" i="1"/>
  <c r="F31" i="1"/>
  <c r="E31" i="1"/>
  <c r="AH30" i="1"/>
  <c r="AC30" i="1"/>
  <c r="N30" i="1"/>
  <c r="AJ30" i="1" s="1"/>
  <c r="I30" i="1"/>
  <c r="AI30" i="1" s="1"/>
  <c r="AH29" i="1"/>
  <c r="AC29" i="1"/>
  <c r="X29" i="1"/>
  <c r="S29" i="1"/>
  <c r="N29" i="1"/>
  <c r="AJ29" i="1" s="1"/>
  <c r="I29" i="1"/>
  <c r="AI29" i="1" s="1"/>
  <c r="AH28" i="1"/>
  <c r="AC28" i="1"/>
  <c r="X28" i="1"/>
  <c r="S28" i="1"/>
  <c r="N28" i="1"/>
  <c r="AJ28" i="1" s="1"/>
  <c r="I28" i="1"/>
  <c r="AI28" i="1" s="1"/>
  <c r="AH27" i="1"/>
  <c r="AC27" i="1"/>
  <c r="X27" i="1"/>
  <c r="S27" i="1"/>
  <c r="N27" i="1"/>
  <c r="AJ27" i="1" s="1"/>
  <c r="I27" i="1"/>
  <c r="AI27" i="1" s="1"/>
  <c r="N26" i="1"/>
  <c r="AJ26" i="1" s="1"/>
  <c r="I26" i="1"/>
  <c r="AI26" i="1" s="1"/>
  <c r="AH25" i="1"/>
  <c r="AC25" i="1"/>
  <c r="X25" i="1"/>
  <c r="X34" i="1" s="1"/>
  <c r="S25" i="1"/>
  <c r="S34" i="1" s="1"/>
  <c r="N25" i="1"/>
  <c r="AJ25" i="1" s="1"/>
  <c r="I25" i="1"/>
  <c r="AI25" i="1" s="1"/>
  <c r="AH24" i="1"/>
  <c r="AC24" i="1"/>
  <c r="N24" i="1"/>
  <c r="AJ24" i="1" s="1"/>
  <c r="I24" i="1"/>
  <c r="AI24" i="1" s="1"/>
  <c r="AH23" i="1"/>
  <c r="AC23" i="1"/>
  <c r="N23" i="1"/>
  <c r="AJ23" i="1" s="1"/>
  <c r="I23" i="1"/>
  <c r="AI23" i="1" s="1"/>
  <c r="AH22" i="1"/>
  <c r="AC22" i="1"/>
  <c r="N22" i="1"/>
  <c r="AJ22" i="1" s="1"/>
  <c r="I22" i="1"/>
  <c r="AI22" i="1" s="1"/>
  <c r="AH21" i="1"/>
  <c r="AH34" i="1" s="1"/>
  <c r="AC21" i="1"/>
  <c r="AC34" i="1" s="1"/>
  <c r="N21" i="1"/>
  <c r="N34" i="1" s="1"/>
  <c r="AJ34" i="1" s="1"/>
  <c r="I21" i="1"/>
  <c r="I34" i="1" s="1"/>
  <c r="AI34" i="1" s="1"/>
  <c r="N20" i="1"/>
  <c r="AJ20" i="1" s="1"/>
  <c r="I20" i="1"/>
  <c r="AI20" i="1" s="1"/>
  <c r="AH19" i="1"/>
  <c r="AC19" i="1"/>
  <c r="N19" i="1"/>
  <c r="AJ19" i="1" s="1"/>
  <c r="I19" i="1"/>
  <c r="AI19" i="1" s="1"/>
  <c r="AH18" i="1"/>
  <c r="AC18" i="1"/>
  <c r="X18" i="1"/>
  <c r="S18" i="1"/>
  <c r="N18" i="1"/>
  <c r="AJ18" i="1" s="1"/>
  <c r="I18" i="1"/>
  <c r="AI18" i="1" s="1"/>
  <c r="AH17" i="1"/>
  <c r="AH33" i="1" s="1"/>
  <c r="AC17" i="1"/>
  <c r="N17" i="1"/>
  <c r="AJ17" i="1" s="1"/>
  <c r="I17" i="1"/>
  <c r="AI17" i="1" s="1"/>
  <c r="AI16" i="1"/>
  <c r="AC16" i="1"/>
  <c r="AC33" i="1" s="1"/>
  <c r="X16" i="1"/>
  <c r="X33" i="1" s="1"/>
  <c r="S16" i="1"/>
  <c r="S33" i="1" s="1"/>
  <c r="N16" i="1"/>
  <c r="N33" i="1" s="1"/>
  <c r="AJ33" i="1" s="1"/>
  <c r="I16" i="1"/>
  <c r="I33" i="1" s="1"/>
  <c r="AI33" i="1" s="1"/>
  <c r="AH15" i="1"/>
  <c r="AC15" i="1"/>
  <c r="N15" i="1"/>
  <c r="AJ15" i="1" s="1"/>
  <c r="I15" i="1"/>
  <c r="AI15" i="1" s="1"/>
  <c r="AH14" i="1"/>
  <c r="AC14" i="1"/>
  <c r="X14" i="1"/>
  <c r="S14" i="1"/>
  <c r="N14" i="1"/>
  <c r="AJ14" i="1" s="1"/>
  <c r="I14" i="1"/>
  <c r="AI14" i="1" s="1"/>
  <c r="AH13" i="1"/>
  <c r="AC13" i="1"/>
  <c r="X13" i="1"/>
  <c r="S13" i="1"/>
  <c r="N13" i="1"/>
  <c r="AJ13" i="1" s="1"/>
  <c r="I13" i="1"/>
  <c r="AI13" i="1" s="1"/>
  <c r="AJ12" i="1"/>
  <c r="AH12" i="1"/>
  <c r="AC12" i="1"/>
  <c r="N12" i="1"/>
  <c r="I12" i="1"/>
  <c r="AI12" i="1" s="1"/>
  <c r="AH11" i="1"/>
  <c r="AC11" i="1"/>
  <c r="N11" i="1"/>
  <c r="AJ11" i="1" s="1"/>
  <c r="I11" i="1"/>
  <c r="AI11" i="1" s="1"/>
  <c r="AH10" i="1"/>
  <c r="AC10" i="1"/>
  <c r="X10" i="1"/>
  <c r="X32" i="1" s="1"/>
  <c r="S10" i="1"/>
  <c r="S32" i="1" s="1"/>
  <c r="N10" i="1"/>
  <c r="AJ10" i="1" s="1"/>
  <c r="I10" i="1"/>
  <c r="AI10" i="1" s="1"/>
  <c r="AH9" i="1"/>
  <c r="AC9" i="1"/>
  <c r="N9" i="1"/>
  <c r="AJ9" i="1" s="1"/>
  <c r="I9" i="1"/>
  <c r="AI9" i="1" s="1"/>
  <c r="AH8" i="1"/>
  <c r="AH32" i="1" s="1"/>
  <c r="AC8" i="1"/>
  <c r="AC32" i="1" s="1"/>
  <c r="N8" i="1"/>
  <c r="N32" i="1" s="1"/>
  <c r="AJ32" i="1" s="1"/>
  <c r="I8" i="1"/>
  <c r="I32" i="1" s="1"/>
  <c r="AI32" i="1" s="1"/>
  <c r="AJ8" i="1" l="1"/>
  <c r="AI8" i="1"/>
  <c r="AI21" i="1"/>
  <c r="I31" i="1"/>
  <c r="S31" i="1"/>
  <c r="AC31" i="1"/>
  <c r="AJ21" i="1"/>
  <c r="N31" i="1"/>
  <c r="X31" i="1"/>
  <c r="AH31" i="1"/>
  <c r="AJ31" i="1" l="1"/>
  <c r="AI31" i="1"/>
</calcChain>
</file>

<file path=xl/sharedStrings.xml><?xml version="1.0" encoding="utf-8"?>
<sst xmlns="http://schemas.openxmlformats.org/spreadsheetml/2006/main" count="110" uniqueCount="46">
  <si>
    <t>ЕГЭ</t>
  </si>
  <si>
    <t>Межправительственные</t>
  </si>
  <si>
    <t>Олимпиадники</t>
  </si>
  <si>
    <t>Общий итог</t>
  </si>
  <si>
    <t xml:space="preserve">Количество  студентов </t>
  </si>
  <si>
    <t>Средний балл</t>
  </si>
  <si>
    <t>Филиал</t>
  </si>
  <si>
    <t xml:space="preserve">Факультет </t>
  </si>
  <si>
    <t>Наименование направления</t>
  </si>
  <si>
    <t>Образовательная программа</t>
  </si>
  <si>
    <t>1 курс</t>
  </si>
  <si>
    <t>2 курс</t>
  </si>
  <si>
    <t>3 курс</t>
  </si>
  <si>
    <t>4  курс</t>
  </si>
  <si>
    <t xml:space="preserve">ИТОГО
</t>
  </si>
  <si>
    <t>Кол-во студентов</t>
  </si>
  <si>
    <t>СР. БАЛЛ</t>
  </si>
  <si>
    <t>Нижний Новгород</t>
  </si>
  <si>
    <t>ФГН-НН</t>
  </si>
  <si>
    <t>Филология</t>
  </si>
  <si>
    <t>Фундаментальная и прикладная лингвистика</t>
  </si>
  <si>
    <t>ФИМКН -НН</t>
  </si>
  <si>
    <t>Бизнес-информатика</t>
  </si>
  <si>
    <t>Прикладная математика и информатика</t>
  </si>
  <si>
    <t>Программная инженерия</t>
  </si>
  <si>
    <t>ФМ-НН</t>
  </si>
  <si>
    <t>Менеджмент</t>
  </si>
  <si>
    <t>Юриспруденция</t>
  </si>
  <si>
    <t>Экономика</t>
  </si>
  <si>
    <t>Пермь</t>
  </si>
  <si>
    <t>СГФ-П</t>
  </si>
  <si>
    <t>История</t>
  </si>
  <si>
    <t>Политология</t>
  </si>
  <si>
    <t>ФЭМБИ-П</t>
  </si>
  <si>
    <t>Санкт-Петербург</t>
  </si>
  <si>
    <t>СПБ НИУ ВШЭ шк СГН</t>
  </si>
  <si>
    <t>Востоковедение и африканистика</t>
  </si>
  <si>
    <t>Востоковедение</t>
  </si>
  <si>
    <t>Государственное и муниципальное управление</t>
  </si>
  <si>
    <t>Социология</t>
  </si>
  <si>
    <t>СПБ НИУ ВШЭ шк ЭМ</t>
  </si>
  <si>
    <t>Логистика и управление цепями поставок</t>
  </si>
  <si>
    <t>ЮФ-СПБ</t>
  </si>
  <si>
    <t>Распределение успеваемости студентов бакалавриата и специалитета очной формы обученияпо по курсам и способу поступления  за 2014/2015 учебный год (Филиалы)</t>
  </si>
  <si>
    <t>Раздел 5</t>
  </si>
  <si>
    <t>Приложение 5.2.7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</si>
</sst>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5">
    <xf numFmtId="0" fontId="0" fillId="0" borderId="0" xfId="0"/>
    <xf numFmtId="0" fontId="1" fillId="0" borderId="0" xfId="1"/>
    <xf numFmtId="0" fontId="3" fillId="0" borderId="0" xfId="1" applyFont="1"/>
    <xf numFmtId="0" fontId="2" fillId="0" borderId="0" xfId="1" applyFont="1"/>
    <xf numFmtId="0" fontId="2" fillId="0" borderId="12" xfId="2" applyFont="1" applyBorder="1" applyAlignment="1">
      <alignment vertical="center" wrapText="1"/>
    </xf>
    <xf numFmtId="0" fontId="2" fillId="0" borderId="13" xfId="2" applyFont="1" applyBorder="1" applyAlignment="1">
      <alignment vertical="center" wrapText="1"/>
    </xf>
    <xf numFmtId="0" fontId="2" fillId="0" borderId="14" xfId="2" applyFont="1" applyBorder="1" applyAlignment="1">
      <alignment vertical="center" wrapText="1"/>
    </xf>
    <xf numFmtId="2" fontId="2" fillId="0" borderId="12" xfId="2" applyNumberFormat="1" applyFont="1" applyBorder="1" applyAlignment="1">
      <alignment vertical="center"/>
    </xf>
    <xf numFmtId="2" fontId="2" fillId="0" borderId="13" xfId="2" applyNumberFormat="1" applyFont="1" applyBorder="1" applyAlignment="1">
      <alignment vertical="center"/>
    </xf>
    <xf numFmtId="0" fontId="2" fillId="0" borderId="15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2" fontId="2" fillId="0" borderId="3" xfId="2" applyNumberFormat="1" applyFont="1" applyFill="1" applyBorder="1" applyAlignment="1">
      <alignment vertical="center" wrapText="1"/>
    </xf>
    <xf numFmtId="2" fontId="2" fillId="0" borderId="16" xfId="2" applyNumberFormat="1" applyFont="1" applyFill="1" applyBorder="1" applyAlignment="1">
      <alignment vertical="center"/>
    </xf>
    <xf numFmtId="0" fontId="1" fillId="0" borderId="0" xfId="1" applyAlignment="1">
      <alignment vertical="center"/>
    </xf>
    <xf numFmtId="0" fontId="1" fillId="0" borderId="9" xfId="1" applyBorder="1"/>
    <xf numFmtId="0" fontId="1" fillId="0" borderId="18" xfId="1" applyBorder="1"/>
    <xf numFmtId="0" fontId="1" fillId="0" borderId="19" xfId="1" applyBorder="1"/>
    <xf numFmtId="0" fontId="1" fillId="0" borderId="20" xfId="1" applyBorder="1"/>
    <xf numFmtId="0" fontId="1" fillId="0" borderId="21" xfId="1" applyBorder="1"/>
    <xf numFmtId="2" fontId="1" fillId="0" borderId="19" xfId="1" applyNumberFormat="1" applyBorder="1"/>
    <xf numFmtId="2" fontId="1" fillId="0" borderId="20" xfId="1" applyNumberFormat="1" applyBorder="1"/>
    <xf numFmtId="2" fontId="1" fillId="0" borderId="21" xfId="1" applyNumberFormat="1" applyBorder="1"/>
    <xf numFmtId="2" fontId="1" fillId="0" borderId="18" xfId="1" applyNumberFormat="1" applyBorder="1"/>
    <xf numFmtId="0" fontId="1" fillId="0" borderId="0" xfId="1" applyBorder="1"/>
    <xf numFmtId="0" fontId="1" fillId="0" borderId="24" xfId="1" applyBorder="1"/>
    <xf numFmtId="0" fontId="1" fillId="0" borderId="25" xfId="1" applyBorder="1"/>
    <xf numFmtId="0" fontId="1" fillId="0" borderId="26" xfId="1" applyBorder="1"/>
    <xf numFmtId="0" fontId="1" fillId="0" borderId="27" xfId="1" applyBorder="1"/>
    <xf numFmtId="0" fontId="1" fillId="0" borderId="28" xfId="1" applyBorder="1"/>
    <xf numFmtId="2" fontId="1" fillId="0" borderId="26" xfId="1" applyNumberFormat="1" applyBorder="1"/>
    <xf numFmtId="2" fontId="1" fillId="0" borderId="27" xfId="1" applyNumberFormat="1" applyBorder="1"/>
    <xf numFmtId="2" fontId="1" fillId="0" borderId="28" xfId="1" applyNumberFormat="1" applyBorder="1"/>
    <xf numFmtId="0" fontId="1" fillId="0" borderId="29" xfId="1" applyBorder="1"/>
    <xf numFmtId="2" fontId="1" fillId="0" borderId="30" xfId="1" applyNumberFormat="1" applyBorder="1"/>
    <xf numFmtId="0" fontId="1" fillId="0" borderId="31" xfId="1" applyBorder="1"/>
    <xf numFmtId="0" fontId="1" fillId="0" borderId="32" xfId="1" applyBorder="1"/>
    <xf numFmtId="0" fontId="1" fillId="0" borderId="33" xfId="1" applyBorder="1"/>
    <xf numFmtId="0" fontId="1" fillId="0" borderId="34" xfId="1" applyBorder="1"/>
    <xf numFmtId="0" fontId="1" fillId="0" borderId="35" xfId="1" applyBorder="1"/>
    <xf numFmtId="2" fontId="1" fillId="0" borderId="33" xfId="1" applyNumberFormat="1" applyBorder="1"/>
    <xf numFmtId="2" fontId="1" fillId="0" borderId="34" xfId="1" applyNumberFormat="1" applyBorder="1"/>
    <xf numFmtId="2" fontId="1" fillId="0" borderId="35" xfId="1" applyNumberFormat="1" applyBorder="1"/>
    <xf numFmtId="2" fontId="1" fillId="0" borderId="36" xfId="1" applyNumberFormat="1" applyBorder="1"/>
    <xf numFmtId="2" fontId="1" fillId="0" borderId="37" xfId="1" applyNumberFormat="1" applyBorder="1"/>
    <xf numFmtId="0" fontId="1" fillId="0" borderId="38" xfId="1" applyBorder="1"/>
    <xf numFmtId="2" fontId="1" fillId="0" borderId="29" xfId="1" applyNumberFormat="1" applyBorder="1"/>
    <xf numFmtId="0" fontId="1" fillId="0" borderId="40" xfId="1" applyBorder="1"/>
    <xf numFmtId="0" fontId="1" fillId="0" borderId="41" xfId="1" applyBorder="1"/>
    <xf numFmtId="0" fontId="1" fillId="0" borderId="42" xfId="1" applyBorder="1"/>
    <xf numFmtId="0" fontId="1" fillId="0" borderId="43" xfId="1" applyBorder="1"/>
    <xf numFmtId="2" fontId="1" fillId="0" borderId="41" xfId="1" applyNumberFormat="1" applyBorder="1"/>
    <xf numFmtId="2" fontId="1" fillId="0" borderId="42" xfId="1" applyNumberFormat="1" applyBorder="1"/>
    <xf numFmtId="2" fontId="1" fillId="0" borderId="43" xfId="1" applyNumberFormat="1" applyBorder="1"/>
    <xf numFmtId="2" fontId="1" fillId="0" borderId="44" xfId="1" applyNumberFormat="1" applyBorder="1"/>
    <xf numFmtId="2" fontId="1" fillId="0" borderId="40" xfId="1" applyNumberFormat="1" applyBorder="1"/>
    <xf numFmtId="0" fontId="1" fillId="0" borderId="45" xfId="1" applyBorder="1"/>
    <xf numFmtId="0" fontId="1" fillId="0" borderId="14" xfId="1" applyBorder="1"/>
    <xf numFmtId="0" fontId="1" fillId="0" borderId="12" xfId="1" applyBorder="1"/>
    <xf numFmtId="2" fontId="1" fillId="0" borderId="12" xfId="1" applyNumberFormat="1" applyBorder="1"/>
    <xf numFmtId="2" fontId="1" fillId="0" borderId="46" xfId="1" applyNumberFormat="1" applyBorder="1"/>
    <xf numFmtId="2" fontId="1" fillId="0" borderId="15" xfId="1" applyNumberFormat="1" applyBorder="1"/>
    <xf numFmtId="0" fontId="1" fillId="0" borderId="47" xfId="1" applyBorder="1"/>
    <xf numFmtId="2" fontId="1" fillId="0" borderId="47" xfId="1" applyNumberFormat="1" applyBorder="1"/>
    <xf numFmtId="0" fontId="5" fillId="0" borderId="0" xfId="0" applyNumberFormat="1" applyFon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17" xfId="1" applyFont="1" applyBorder="1" applyAlignment="1">
      <alignment horizontal="center" vertical="center" textRotation="90"/>
    </xf>
    <xf numFmtId="0" fontId="2" fillId="0" borderId="22" xfId="1" applyFont="1" applyBorder="1" applyAlignment="1">
      <alignment horizontal="center" vertical="center" textRotation="90"/>
    </xf>
    <xf numFmtId="0" fontId="2" fillId="0" borderId="39" xfId="1" applyFont="1" applyBorder="1" applyAlignment="1">
      <alignment horizontal="center" vertical="center" textRotation="90"/>
    </xf>
    <xf numFmtId="0" fontId="1" fillId="0" borderId="4" xfId="1" applyBorder="1" applyAlignment="1">
      <alignment horizontal="center"/>
    </xf>
    <xf numFmtId="0" fontId="1" fillId="0" borderId="23" xfId="1" applyBorder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2" fillId="0" borderId="33" xfId="1" applyFont="1" applyBorder="1" applyAlignment="1">
      <alignment horizontal="right"/>
    </xf>
    <xf numFmtId="0" fontId="2" fillId="0" borderId="34" xfId="1" applyFont="1" applyBorder="1" applyAlignment="1">
      <alignment horizontal="right"/>
    </xf>
    <xf numFmtId="0" fontId="2" fillId="0" borderId="26" xfId="1" applyFont="1" applyBorder="1" applyAlignment="1">
      <alignment horizontal="right"/>
    </xf>
    <xf numFmtId="0" fontId="2" fillId="0" borderId="27" xfId="1" applyFont="1" applyBorder="1" applyAlignment="1">
      <alignment horizontal="right"/>
    </xf>
    <xf numFmtId="0" fontId="2" fillId="0" borderId="0" xfId="1" applyFont="1" applyAlignment="1">
      <alignment horizontal="center" vertical="center" textRotation="90"/>
    </xf>
    <xf numFmtId="0" fontId="2" fillId="0" borderId="1" xfId="1" applyFont="1" applyBorder="1" applyAlignment="1">
      <alignment horizontal="right"/>
    </xf>
    <xf numFmtId="0" fontId="2" fillId="0" borderId="2" xfId="1" applyFont="1" applyBorder="1" applyAlignment="1">
      <alignment horizontal="right"/>
    </xf>
    <xf numFmtId="0" fontId="2" fillId="0" borderId="38" xfId="1" applyFont="1" applyBorder="1" applyAlignment="1">
      <alignment horizontal="right"/>
    </xf>
    <xf numFmtId="0" fontId="2" fillId="0" borderId="47" xfId="1" applyFont="1" applyBorder="1" applyAlignment="1">
      <alignment horizontal="right"/>
    </xf>
    <xf numFmtId="0" fontId="0" fillId="0" borderId="0" xfId="1" applyFo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34"/>
  <sheetViews>
    <sheetView tabSelected="1" topLeftCell="J1" workbookViewId="0">
      <selection activeCell="AI2" sqref="AI2"/>
    </sheetView>
  </sheetViews>
  <sheetFormatPr defaultRowHeight="15" x14ac:dyDescent="0.25"/>
  <cols>
    <col min="1" max="1" width="15.140625" style="1" customWidth="1"/>
    <col min="2" max="2" width="27.5703125" style="1" customWidth="1"/>
    <col min="3" max="3" width="20" style="1" customWidth="1"/>
    <col min="4" max="4" width="15.85546875" style="1" customWidth="1"/>
    <col min="5" max="24" width="9.140625" style="1" customWidth="1"/>
    <col min="25" max="16384" width="9.140625" style="1"/>
  </cols>
  <sheetData>
    <row r="1" spans="1:38" x14ac:dyDescent="0.25">
      <c r="AI1" s="94" t="s">
        <v>44</v>
      </c>
    </row>
    <row r="2" spans="1:38" x14ac:dyDescent="0.25">
      <c r="AI2" s="94" t="s">
        <v>45</v>
      </c>
    </row>
    <row r="3" spans="1:38" ht="18.75" x14ac:dyDescent="0.3">
      <c r="A3" s="63" t="s">
        <v>43</v>
      </c>
    </row>
    <row r="4" spans="1:38" ht="15.75" thickBot="1" x14ac:dyDescent="0.3">
      <c r="A4" s="2"/>
    </row>
    <row r="5" spans="1:38" s="3" customFormat="1" ht="15.75" thickBot="1" x14ac:dyDescent="0.3">
      <c r="E5" s="64" t="s">
        <v>0</v>
      </c>
      <c r="F5" s="65"/>
      <c r="G5" s="65"/>
      <c r="H5" s="65"/>
      <c r="I5" s="65"/>
      <c r="J5" s="65"/>
      <c r="K5" s="65"/>
      <c r="L5" s="65"/>
      <c r="M5" s="65"/>
      <c r="N5" s="66"/>
      <c r="O5" s="64" t="s">
        <v>1</v>
      </c>
      <c r="P5" s="65"/>
      <c r="Q5" s="65"/>
      <c r="R5" s="65"/>
      <c r="S5" s="65"/>
      <c r="T5" s="65"/>
      <c r="U5" s="65"/>
      <c r="V5" s="65"/>
      <c r="W5" s="65"/>
      <c r="X5" s="66"/>
      <c r="Y5" s="64" t="s">
        <v>2</v>
      </c>
      <c r="Z5" s="65"/>
      <c r="AA5" s="65"/>
      <c r="AB5" s="65"/>
      <c r="AC5" s="65"/>
      <c r="AD5" s="65"/>
      <c r="AE5" s="65"/>
      <c r="AF5" s="65"/>
      <c r="AG5" s="65"/>
      <c r="AH5" s="66"/>
      <c r="AI5" s="67" t="s">
        <v>3</v>
      </c>
      <c r="AJ5" s="68"/>
    </row>
    <row r="6" spans="1:38" s="3" customFormat="1" ht="15.75" thickBot="1" x14ac:dyDescent="0.3">
      <c r="E6" s="71" t="s">
        <v>4</v>
      </c>
      <c r="F6" s="72"/>
      <c r="G6" s="72"/>
      <c r="H6" s="72"/>
      <c r="I6" s="73"/>
      <c r="J6" s="71" t="s">
        <v>5</v>
      </c>
      <c r="K6" s="72"/>
      <c r="L6" s="72"/>
      <c r="M6" s="72"/>
      <c r="N6" s="73"/>
      <c r="O6" s="74" t="s">
        <v>4</v>
      </c>
      <c r="P6" s="75"/>
      <c r="Q6" s="75"/>
      <c r="R6" s="75"/>
      <c r="S6" s="76"/>
      <c r="T6" s="74" t="s">
        <v>5</v>
      </c>
      <c r="U6" s="75"/>
      <c r="V6" s="75"/>
      <c r="W6" s="75"/>
      <c r="X6" s="76"/>
      <c r="Y6" s="74" t="s">
        <v>4</v>
      </c>
      <c r="Z6" s="75"/>
      <c r="AA6" s="75"/>
      <c r="AB6" s="75"/>
      <c r="AC6" s="76"/>
      <c r="AD6" s="74" t="s">
        <v>5</v>
      </c>
      <c r="AE6" s="75"/>
      <c r="AF6" s="75"/>
      <c r="AG6" s="75"/>
      <c r="AH6" s="76"/>
      <c r="AI6" s="69"/>
      <c r="AJ6" s="70"/>
    </row>
    <row r="7" spans="1:38" s="13" customFormat="1" ht="45.75" thickBot="1" x14ac:dyDescent="0.3">
      <c r="A7" s="4" t="s">
        <v>6</v>
      </c>
      <c r="B7" s="5" t="s">
        <v>7</v>
      </c>
      <c r="C7" s="5" t="s">
        <v>8</v>
      </c>
      <c r="D7" s="6" t="s">
        <v>9</v>
      </c>
      <c r="E7" s="7" t="s">
        <v>10</v>
      </c>
      <c r="F7" s="8" t="s">
        <v>11</v>
      </c>
      <c r="G7" s="8" t="s">
        <v>12</v>
      </c>
      <c r="H7" s="8" t="s">
        <v>13</v>
      </c>
      <c r="I7" s="9" t="s">
        <v>14</v>
      </c>
      <c r="J7" s="7" t="s">
        <v>10</v>
      </c>
      <c r="K7" s="8" t="s">
        <v>11</v>
      </c>
      <c r="L7" s="8" t="s">
        <v>12</v>
      </c>
      <c r="M7" s="8" t="s">
        <v>13</v>
      </c>
      <c r="N7" s="9" t="s">
        <v>14</v>
      </c>
      <c r="O7" s="7" t="s">
        <v>10</v>
      </c>
      <c r="P7" s="8" t="s">
        <v>11</v>
      </c>
      <c r="Q7" s="8" t="s">
        <v>12</v>
      </c>
      <c r="R7" s="8" t="s">
        <v>13</v>
      </c>
      <c r="S7" s="10" t="s">
        <v>14</v>
      </c>
      <c r="T7" s="7" t="s">
        <v>10</v>
      </c>
      <c r="U7" s="8" t="s">
        <v>11</v>
      </c>
      <c r="V7" s="8" t="s">
        <v>12</v>
      </c>
      <c r="W7" s="8" t="s">
        <v>13</v>
      </c>
      <c r="X7" s="10" t="s">
        <v>14</v>
      </c>
      <c r="Y7" s="7" t="s">
        <v>10</v>
      </c>
      <c r="Z7" s="8" t="s">
        <v>11</v>
      </c>
      <c r="AA7" s="8" t="s">
        <v>12</v>
      </c>
      <c r="AB7" s="8" t="s">
        <v>13</v>
      </c>
      <c r="AC7" s="10" t="s">
        <v>14</v>
      </c>
      <c r="AD7" s="7" t="s">
        <v>10</v>
      </c>
      <c r="AE7" s="8" t="s">
        <v>11</v>
      </c>
      <c r="AF7" s="8" t="s">
        <v>12</v>
      </c>
      <c r="AG7" s="8" t="s">
        <v>13</v>
      </c>
      <c r="AH7" s="10" t="s">
        <v>14</v>
      </c>
      <c r="AI7" s="11" t="s">
        <v>15</v>
      </c>
      <c r="AJ7" s="12" t="s">
        <v>16</v>
      </c>
    </row>
    <row r="8" spans="1:38" x14ac:dyDescent="0.25">
      <c r="A8" s="77" t="s">
        <v>17</v>
      </c>
      <c r="B8" s="80" t="s">
        <v>18</v>
      </c>
      <c r="C8" s="14" t="s">
        <v>19</v>
      </c>
      <c r="D8" s="15" t="s">
        <v>19</v>
      </c>
      <c r="E8" s="16">
        <v>8</v>
      </c>
      <c r="F8" s="17">
        <v>15</v>
      </c>
      <c r="G8" s="17"/>
      <c r="H8" s="17"/>
      <c r="I8" s="18">
        <f>SUM(E8:H8)</f>
        <v>23</v>
      </c>
      <c r="J8" s="19">
        <v>7.8165922619047628</v>
      </c>
      <c r="K8" s="20">
        <v>7.8814888010540196</v>
      </c>
      <c r="L8" s="20"/>
      <c r="M8" s="20"/>
      <c r="N8" s="21">
        <f>AVERAGE(J8:M8)</f>
        <v>7.8490405314793907</v>
      </c>
      <c r="O8" s="16"/>
      <c r="P8" s="17"/>
      <c r="Q8" s="17"/>
      <c r="R8" s="17"/>
      <c r="S8" s="18"/>
      <c r="T8" s="16"/>
      <c r="U8" s="17"/>
      <c r="V8" s="17"/>
      <c r="W8" s="17"/>
      <c r="X8" s="18"/>
      <c r="Y8" s="16">
        <v>8</v>
      </c>
      <c r="Z8" s="17">
        <v>3</v>
      </c>
      <c r="AA8" s="17"/>
      <c r="AB8" s="17"/>
      <c r="AC8" s="18">
        <f>SUM(Y8:AB8)</f>
        <v>11</v>
      </c>
      <c r="AD8" s="19">
        <v>8.5020833333333332</v>
      </c>
      <c r="AE8" s="20">
        <v>8.3581780538302279</v>
      </c>
      <c r="AF8" s="20"/>
      <c r="AG8" s="20"/>
      <c r="AH8" s="22">
        <f>AVERAGE(AD8:AG8)</f>
        <v>8.4301306935817806</v>
      </c>
      <c r="AI8" s="16">
        <f>I8+S8+AC8</f>
        <v>34</v>
      </c>
      <c r="AJ8" s="21">
        <f>AVERAGE(N8,X8,AH8)</f>
        <v>8.1395856125305848</v>
      </c>
      <c r="AK8" s="23"/>
      <c r="AL8" s="23"/>
    </row>
    <row r="9" spans="1:38" ht="15.75" thickBot="1" x14ac:dyDescent="0.3">
      <c r="A9" s="78"/>
      <c r="B9" s="81"/>
      <c r="C9" s="24" t="s">
        <v>20</v>
      </c>
      <c r="D9" s="25" t="s">
        <v>20</v>
      </c>
      <c r="E9" s="26">
        <v>20</v>
      </c>
      <c r="F9" s="27">
        <v>22</v>
      </c>
      <c r="G9" s="27">
        <v>30</v>
      </c>
      <c r="H9" s="27"/>
      <c r="I9" s="28">
        <f t="shared" ref="I9:I30" si="0">SUM(E9:H9)</f>
        <v>72</v>
      </c>
      <c r="J9" s="29">
        <v>7.9693602327624067</v>
      </c>
      <c r="K9" s="30">
        <v>7.847252664989818</v>
      </c>
      <c r="L9" s="30">
        <v>8.0345526052047784</v>
      </c>
      <c r="M9" s="30"/>
      <c r="N9" s="31">
        <f t="shared" ref="N9:N30" si="1">AVERAGE(J9:M9)</f>
        <v>7.9503885009856674</v>
      </c>
      <c r="O9" s="26"/>
      <c r="P9" s="27"/>
      <c r="Q9" s="27"/>
      <c r="R9" s="27"/>
      <c r="S9" s="28"/>
      <c r="T9" s="26"/>
      <c r="U9" s="27"/>
      <c r="V9" s="27"/>
      <c r="W9" s="27"/>
      <c r="X9" s="32"/>
      <c r="Y9" s="26">
        <v>10</v>
      </c>
      <c r="Z9" s="27">
        <v>1</v>
      </c>
      <c r="AA9" s="27">
        <v>2</v>
      </c>
      <c r="AB9" s="27"/>
      <c r="AC9" s="28">
        <f t="shared" ref="AC9:AC30" si="2">SUM(Y9:AB9)</f>
        <v>13</v>
      </c>
      <c r="AD9" s="29">
        <v>8.5323188405797108</v>
      </c>
      <c r="AE9" s="30">
        <v>4</v>
      </c>
      <c r="AF9" s="30">
        <v>8.7101449275362324</v>
      </c>
      <c r="AG9" s="30"/>
      <c r="AH9" s="33">
        <f t="shared" ref="AH9:AH30" si="3">AVERAGE(AD9:AG9)</f>
        <v>7.0808212560386474</v>
      </c>
      <c r="AI9" s="34">
        <f t="shared" ref="AI9:AI34" si="4">I9+S9+AC9</f>
        <v>85</v>
      </c>
      <c r="AJ9" s="31">
        <f t="shared" ref="AJ9:AJ34" si="5">AVERAGE(N9,X9,AH9)</f>
        <v>7.515604878512157</v>
      </c>
      <c r="AK9" s="23"/>
      <c r="AL9" s="23"/>
    </row>
    <row r="10" spans="1:38" x14ac:dyDescent="0.25">
      <c r="A10" s="78"/>
      <c r="B10" s="82" t="s">
        <v>21</v>
      </c>
      <c r="C10" s="14" t="s">
        <v>22</v>
      </c>
      <c r="D10" s="15" t="s">
        <v>22</v>
      </c>
      <c r="E10" s="16">
        <v>46</v>
      </c>
      <c r="F10" s="17">
        <v>39</v>
      </c>
      <c r="G10" s="17">
        <v>40</v>
      </c>
      <c r="H10" s="17">
        <v>47</v>
      </c>
      <c r="I10" s="18">
        <f t="shared" si="0"/>
        <v>172</v>
      </c>
      <c r="J10" s="19">
        <v>6.5155090640298567</v>
      </c>
      <c r="K10" s="20">
        <v>7.1893328766326476</v>
      </c>
      <c r="L10" s="20">
        <v>6.7731775670794629</v>
      </c>
      <c r="M10" s="20">
        <v>7.8178088484680615</v>
      </c>
      <c r="N10" s="21">
        <f t="shared" si="1"/>
        <v>7.0739570890525076</v>
      </c>
      <c r="O10" s="16"/>
      <c r="P10" s="17">
        <v>1</v>
      </c>
      <c r="Q10" s="17"/>
      <c r="R10" s="17"/>
      <c r="S10" s="18">
        <f t="shared" ref="S10:S29" si="6">SUM(O10:R10)</f>
        <v>1</v>
      </c>
      <c r="T10" s="16"/>
      <c r="U10" s="20">
        <v>8.0526315789473681</v>
      </c>
      <c r="V10" s="17"/>
      <c r="W10" s="17"/>
      <c r="X10" s="21">
        <f>AVERAGE(T10:W10)</f>
        <v>8.0526315789473681</v>
      </c>
      <c r="Y10" s="16">
        <v>2</v>
      </c>
      <c r="Z10" s="17">
        <v>1</v>
      </c>
      <c r="AA10" s="17">
        <v>4</v>
      </c>
      <c r="AB10" s="17">
        <v>1</v>
      </c>
      <c r="AC10" s="18">
        <f t="shared" si="2"/>
        <v>8</v>
      </c>
      <c r="AD10" s="19">
        <v>7.48</v>
      </c>
      <c r="AE10" s="20">
        <v>7.8095238095238093</v>
      </c>
      <c r="AF10" s="20">
        <v>7.7851307189542478</v>
      </c>
      <c r="AG10" s="20">
        <v>8.5555555555555554</v>
      </c>
      <c r="AH10" s="22">
        <f t="shared" si="3"/>
        <v>7.9075525210084034</v>
      </c>
      <c r="AI10" s="16">
        <f t="shared" si="4"/>
        <v>181</v>
      </c>
      <c r="AJ10" s="21">
        <f t="shared" si="5"/>
        <v>7.6780470630027606</v>
      </c>
      <c r="AK10" s="23"/>
      <c r="AL10" s="23"/>
    </row>
    <row r="11" spans="1:38" x14ac:dyDescent="0.25">
      <c r="A11" s="78"/>
      <c r="B11" s="83"/>
      <c r="C11" s="23" t="s">
        <v>23</v>
      </c>
      <c r="D11" s="35" t="s">
        <v>23</v>
      </c>
      <c r="E11" s="36">
        <v>29</v>
      </c>
      <c r="F11" s="37">
        <v>21</v>
      </c>
      <c r="G11" s="37">
        <v>19</v>
      </c>
      <c r="H11" s="37">
        <v>28</v>
      </c>
      <c r="I11" s="38">
        <f t="shared" si="0"/>
        <v>97</v>
      </c>
      <c r="J11" s="39">
        <v>6.5675559588626724</v>
      </c>
      <c r="K11" s="40">
        <v>6.194400806165512</v>
      </c>
      <c r="L11" s="40">
        <v>7.138110595115239</v>
      </c>
      <c r="M11" s="40">
        <v>7.6548957656705303</v>
      </c>
      <c r="N11" s="41">
        <f t="shared" si="1"/>
        <v>6.8887407814534889</v>
      </c>
      <c r="O11" s="36"/>
      <c r="P11" s="37"/>
      <c r="Q11" s="37"/>
      <c r="R11" s="37"/>
      <c r="S11" s="38"/>
      <c r="T11" s="36"/>
      <c r="U11" s="40"/>
      <c r="V11" s="37"/>
      <c r="W11" s="37"/>
      <c r="X11" s="42"/>
      <c r="Y11" s="36">
        <v>1</v>
      </c>
      <c r="Z11" s="37">
        <v>1</v>
      </c>
      <c r="AA11" s="37">
        <v>1</v>
      </c>
      <c r="AB11" s="37">
        <v>4</v>
      </c>
      <c r="AC11" s="38">
        <f t="shared" si="2"/>
        <v>7</v>
      </c>
      <c r="AD11" s="39">
        <v>8.375</v>
      </c>
      <c r="AE11" s="40">
        <v>8.3000000000000007</v>
      </c>
      <c r="AF11" s="40">
        <v>8.6111111111111107</v>
      </c>
      <c r="AG11" s="40">
        <v>8.2622774327122155</v>
      </c>
      <c r="AH11" s="43">
        <f t="shared" si="3"/>
        <v>8.3870971359558322</v>
      </c>
      <c r="AI11" s="44">
        <f t="shared" si="4"/>
        <v>104</v>
      </c>
      <c r="AJ11" s="41">
        <f t="shared" si="5"/>
        <v>7.6379189587046605</v>
      </c>
      <c r="AK11" s="23"/>
      <c r="AL11" s="23"/>
    </row>
    <row r="12" spans="1:38" ht="15.75" thickBot="1" x14ac:dyDescent="0.3">
      <c r="A12" s="78"/>
      <c r="B12" s="84"/>
      <c r="C12" s="24" t="s">
        <v>24</v>
      </c>
      <c r="D12" s="25" t="s">
        <v>24</v>
      </c>
      <c r="E12" s="26">
        <v>19</v>
      </c>
      <c r="F12" s="27">
        <v>16</v>
      </c>
      <c r="G12" s="27">
        <v>26</v>
      </c>
      <c r="H12" s="27"/>
      <c r="I12" s="28">
        <f t="shared" si="0"/>
        <v>61</v>
      </c>
      <c r="J12" s="29">
        <v>6.8436597490728301</v>
      </c>
      <c r="K12" s="30">
        <v>7.2174479166666661</v>
      </c>
      <c r="L12" s="30">
        <v>6.8298185407473486</v>
      </c>
      <c r="M12" s="30"/>
      <c r="N12" s="31">
        <f t="shared" si="1"/>
        <v>6.9636420688289489</v>
      </c>
      <c r="O12" s="26"/>
      <c r="P12" s="27"/>
      <c r="Q12" s="27"/>
      <c r="R12" s="27"/>
      <c r="S12" s="28"/>
      <c r="T12" s="26"/>
      <c r="U12" s="30"/>
      <c r="V12" s="27"/>
      <c r="W12" s="27"/>
      <c r="X12" s="45"/>
      <c r="Y12" s="26">
        <v>2</v>
      </c>
      <c r="Z12" s="27">
        <v>2</v>
      </c>
      <c r="AA12" s="27"/>
      <c r="AB12" s="27"/>
      <c r="AC12" s="28">
        <f t="shared" si="2"/>
        <v>4</v>
      </c>
      <c r="AD12" s="29">
        <v>6.8448275862068968</v>
      </c>
      <c r="AE12" s="30">
        <v>7.260416666666667</v>
      </c>
      <c r="AF12" s="30"/>
      <c r="AG12" s="30"/>
      <c r="AH12" s="33">
        <f t="shared" si="3"/>
        <v>7.0526221264367823</v>
      </c>
      <c r="AI12" s="34">
        <f t="shared" si="4"/>
        <v>65</v>
      </c>
      <c r="AJ12" s="31">
        <f t="shared" si="5"/>
        <v>7.0081320976328652</v>
      </c>
      <c r="AK12" s="23"/>
      <c r="AL12" s="23"/>
    </row>
    <row r="13" spans="1:38" x14ac:dyDescent="0.25">
      <c r="A13" s="78"/>
      <c r="B13" s="82" t="s">
        <v>25</v>
      </c>
      <c r="C13" s="14" t="s">
        <v>26</v>
      </c>
      <c r="D13" s="15" t="s">
        <v>26</v>
      </c>
      <c r="E13" s="16">
        <v>96</v>
      </c>
      <c r="F13" s="17">
        <v>117</v>
      </c>
      <c r="G13" s="17">
        <v>96</v>
      </c>
      <c r="H13" s="17">
        <v>117</v>
      </c>
      <c r="I13" s="18">
        <f t="shared" si="0"/>
        <v>426</v>
      </c>
      <c r="J13" s="19">
        <v>7.4065372515416277</v>
      </c>
      <c r="K13" s="20">
        <v>7.0082081668116656</v>
      </c>
      <c r="L13" s="20">
        <v>7.0422714992405666</v>
      </c>
      <c r="M13" s="20">
        <v>7.5452065153085215</v>
      </c>
      <c r="N13" s="21">
        <f t="shared" si="1"/>
        <v>7.2505558582255958</v>
      </c>
      <c r="O13" s="16">
        <v>1</v>
      </c>
      <c r="P13" s="17">
        <v>1</v>
      </c>
      <c r="Q13" s="17"/>
      <c r="R13" s="17"/>
      <c r="S13" s="18">
        <f t="shared" si="6"/>
        <v>2</v>
      </c>
      <c r="T13" s="19">
        <v>7.15</v>
      </c>
      <c r="U13" s="20">
        <v>6.708333333333333</v>
      </c>
      <c r="V13" s="17"/>
      <c r="W13" s="17"/>
      <c r="X13" s="21">
        <f t="shared" ref="X13:X29" si="7">AVERAGE(T13:W13)</f>
        <v>6.9291666666666671</v>
      </c>
      <c r="Y13" s="16"/>
      <c r="Z13" s="17">
        <v>2</v>
      </c>
      <c r="AA13" s="17"/>
      <c r="AB13" s="17">
        <v>4</v>
      </c>
      <c r="AC13" s="18">
        <f t="shared" si="2"/>
        <v>6</v>
      </c>
      <c r="AD13" s="19"/>
      <c r="AE13" s="20">
        <v>7.6931818181818183</v>
      </c>
      <c r="AF13" s="20"/>
      <c r="AG13" s="20">
        <v>6.7992709904474609</v>
      </c>
      <c r="AH13" s="22">
        <f t="shared" si="3"/>
        <v>7.2462264043146396</v>
      </c>
      <c r="AI13" s="16">
        <f t="shared" si="4"/>
        <v>434</v>
      </c>
      <c r="AJ13" s="21">
        <f t="shared" si="5"/>
        <v>7.1419829764023008</v>
      </c>
      <c r="AK13" s="23"/>
      <c r="AL13" s="23"/>
    </row>
    <row r="14" spans="1:38" x14ac:dyDescent="0.25">
      <c r="A14" s="78"/>
      <c r="B14" s="83"/>
      <c r="C14" s="23" t="s">
        <v>27</v>
      </c>
      <c r="D14" s="35" t="s">
        <v>27</v>
      </c>
      <c r="E14" s="36">
        <v>63</v>
      </c>
      <c r="F14" s="37">
        <v>54</v>
      </c>
      <c r="G14" s="37">
        <v>53</v>
      </c>
      <c r="H14" s="37">
        <v>45</v>
      </c>
      <c r="I14" s="38">
        <f t="shared" si="0"/>
        <v>215</v>
      </c>
      <c r="J14" s="39">
        <v>7.2864195788108823</v>
      </c>
      <c r="K14" s="40">
        <v>7.3473900801386192</v>
      </c>
      <c r="L14" s="40">
        <v>6.954217536071031</v>
      </c>
      <c r="M14" s="40">
        <v>7.2020350020350019</v>
      </c>
      <c r="N14" s="41">
        <f t="shared" si="1"/>
        <v>7.1975155492638834</v>
      </c>
      <c r="O14" s="36">
        <v>1</v>
      </c>
      <c r="P14" s="37"/>
      <c r="Q14" s="37"/>
      <c r="R14" s="37"/>
      <c r="S14" s="38">
        <f t="shared" si="6"/>
        <v>1</v>
      </c>
      <c r="T14" s="39">
        <v>7.416666666666667</v>
      </c>
      <c r="U14" s="40"/>
      <c r="V14" s="37"/>
      <c r="W14" s="37"/>
      <c r="X14" s="42">
        <f t="shared" si="7"/>
        <v>7.416666666666667</v>
      </c>
      <c r="Y14" s="36">
        <v>6</v>
      </c>
      <c r="Z14" s="37">
        <v>7</v>
      </c>
      <c r="AA14" s="37">
        <v>10</v>
      </c>
      <c r="AB14" s="37">
        <v>20</v>
      </c>
      <c r="AC14" s="38">
        <f t="shared" si="2"/>
        <v>43</v>
      </c>
      <c r="AD14" s="39">
        <v>7.3393719806763285</v>
      </c>
      <c r="AE14" s="40">
        <v>7.9897292250233418</v>
      </c>
      <c r="AF14" s="40">
        <v>7.1916936005171292</v>
      </c>
      <c r="AG14" s="40">
        <v>7.3571428571428568</v>
      </c>
      <c r="AH14" s="43">
        <f t="shared" si="3"/>
        <v>7.4694844158399141</v>
      </c>
      <c r="AI14" s="44">
        <f t="shared" si="4"/>
        <v>259</v>
      </c>
      <c r="AJ14" s="41">
        <f t="shared" si="5"/>
        <v>7.3612222105901557</v>
      </c>
      <c r="AK14" s="23"/>
      <c r="AL14" s="23"/>
    </row>
    <row r="15" spans="1:38" ht="15.75" thickBot="1" x14ac:dyDescent="0.3">
      <c r="A15" s="79"/>
      <c r="B15" s="84"/>
      <c r="C15" s="24" t="s">
        <v>28</v>
      </c>
      <c r="D15" s="25" t="s">
        <v>28</v>
      </c>
      <c r="E15" s="26">
        <v>90</v>
      </c>
      <c r="F15" s="27">
        <v>108</v>
      </c>
      <c r="G15" s="27">
        <v>88</v>
      </c>
      <c r="H15" s="27">
        <v>95</v>
      </c>
      <c r="I15" s="28">
        <f t="shared" si="0"/>
        <v>381</v>
      </c>
      <c r="J15" s="29">
        <v>7.3157837222269562</v>
      </c>
      <c r="K15" s="30">
        <v>6.9528814085501081</v>
      </c>
      <c r="L15" s="30">
        <v>7.2388305223022806</v>
      </c>
      <c r="M15" s="30">
        <v>7.5077559992168306</v>
      </c>
      <c r="N15" s="31">
        <f t="shared" si="1"/>
        <v>7.2538129130740439</v>
      </c>
      <c r="O15" s="26"/>
      <c r="P15" s="27"/>
      <c r="Q15" s="27"/>
      <c r="R15" s="27"/>
      <c r="S15" s="28"/>
      <c r="T15" s="29"/>
      <c r="U15" s="30"/>
      <c r="V15" s="27"/>
      <c r="W15" s="27"/>
      <c r="X15" s="45"/>
      <c r="Y15" s="26">
        <v>8</v>
      </c>
      <c r="Z15" s="27">
        <v>9</v>
      </c>
      <c r="AA15" s="27">
        <v>14</v>
      </c>
      <c r="AB15" s="27">
        <v>13</v>
      </c>
      <c r="AC15" s="28">
        <f t="shared" si="2"/>
        <v>44</v>
      </c>
      <c r="AD15" s="29">
        <v>7.9661685687500903</v>
      </c>
      <c r="AE15" s="30">
        <v>8.1918609930623667</v>
      </c>
      <c r="AF15" s="30">
        <v>7.2321428571428559</v>
      </c>
      <c r="AG15" s="30">
        <v>8.3016703835791201</v>
      </c>
      <c r="AH15" s="33">
        <f t="shared" si="3"/>
        <v>7.9229607006336078</v>
      </c>
      <c r="AI15" s="34">
        <f t="shared" si="4"/>
        <v>425</v>
      </c>
      <c r="AJ15" s="31">
        <f t="shared" si="5"/>
        <v>7.5883868068538263</v>
      </c>
      <c r="AK15" s="23"/>
      <c r="AL15" s="23"/>
    </row>
    <row r="16" spans="1:38" x14ac:dyDescent="0.25">
      <c r="A16" s="77" t="s">
        <v>29</v>
      </c>
      <c r="B16" s="82" t="s">
        <v>30</v>
      </c>
      <c r="C16" s="14" t="s">
        <v>31</v>
      </c>
      <c r="D16" s="15" t="s">
        <v>31</v>
      </c>
      <c r="E16" s="16">
        <v>17</v>
      </c>
      <c r="F16" s="17">
        <v>16</v>
      </c>
      <c r="G16" s="17">
        <v>16</v>
      </c>
      <c r="H16" s="17">
        <v>17</v>
      </c>
      <c r="I16" s="18">
        <f t="shared" si="0"/>
        <v>66</v>
      </c>
      <c r="J16" s="19">
        <v>7.3400978106860473</v>
      </c>
      <c r="K16" s="20">
        <v>6.2814052734331369</v>
      </c>
      <c r="L16" s="20">
        <v>7.1130211858467467</v>
      </c>
      <c r="M16" s="20">
        <v>7.0799375890707168</v>
      </c>
      <c r="N16" s="21">
        <f t="shared" si="1"/>
        <v>6.9536154647591619</v>
      </c>
      <c r="O16" s="16"/>
      <c r="P16" s="17">
        <v>1</v>
      </c>
      <c r="Q16" s="17"/>
      <c r="R16" s="17"/>
      <c r="S16" s="18">
        <f t="shared" si="6"/>
        <v>1</v>
      </c>
      <c r="T16" s="19"/>
      <c r="U16" s="20">
        <v>6.9</v>
      </c>
      <c r="V16" s="17"/>
      <c r="W16" s="17"/>
      <c r="X16" s="21">
        <f t="shared" si="7"/>
        <v>6.9</v>
      </c>
      <c r="Y16" s="16"/>
      <c r="Z16" s="17"/>
      <c r="AA16" s="17"/>
      <c r="AB16" s="17"/>
      <c r="AC16" s="18">
        <f t="shared" si="2"/>
        <v>0</v>
      </c>
      <c r="AD16" s="19"/>
      <c r="AE16" s="20"/>
      <c r="AF16" s="20"/>
      <c r="AG16" s="20"/>
      <c r="AH16" s="22"/>
      <c r="AI16" s="16">
        <f t="shared" si="4"/>
        <v>67</v>
      </c>
      <c r="AJ16" s="21"/>
      <c r="AK16" s="23"/>
      <c r="AL16" s="23"/>
    </row>
    <row r="17" spans="1:38" x14ac:dyDescent="0.25">
      <c r="A17" s="78"/>
      <c r="B17" s="83"/>
      <c r="C17" s="23" t="s">
        <v>32</v>
      </c>
      <c r="D17" s="35" t="s">
        <v>32</v>
      </c>
      <c r="E17" s="36">
        <v>14</v>
      </c>
      <c r="F17" s="37">
        <v>13</v>
      </c>
      <c r="G17" s="37">
        <v>20</v>
      </c>
      <c r="H17" s="37">
        <v>21</v>
      </c>
      <c r="I17" s="38">
        <f t="shared" si="0"/>
        <v>68</v>
      </c>
      <c r="J17" s="39">
        <v>6.7767454350161112</v>
      </c>
      <c r="K17" s="40">
        <v>6.9591898297780643</v>
      </c>
      <c r="L17" s="40">
        <v>7.2594714727996461</v>
      </c>
      <c r="M17" s="40">
        <v>7.4581751581751563</v>
      </c>
      <c r="N17" s="41">
        <f t="shared" si="1"/>
        <v>7.1133954739422443</v>
      </c>
      <c r="O17" s="36"/>
      <c r="P17" s="37"/>
      <c r="Q17" s="37"/>
      <c r="R17" s="37"/>
      <c r="S17" s="38"/>
      <c r="T17" s="39"/>
      <c r="U17" s="40"/>
      <c r="V17" s="37"/>
      <c r="W17" s="37"/>
      <c r="X17" s="42"/>
      <c r="Y17" s="36"/>
      <c r="Z17" s="37"/>
      <c r="AA17" s="37">
        <v>1</v>
      </c>
      <c r="AB17" s="37"/>
      <c r="AC17" s="38">
        <f t="shared" si="2"/>
        <v>1</v>
      </c>
      <c r="AD17" s="39"/>
      <c r="AE17" s="40"/>
      <c r="AF17" s="40">
        <v>7.7333333333333334</v>
      </c>
      <c r="AG17" s="40"/>
      <c r="AH17" s="43">
        <f t="shared" si="3"/>
        <v>7.7333333333333334</v>
      </c>
      <c r="AI17" s="44">
        <f t="shared" si="4"/>
        <v>69</v>
      </c>
      <c r="AJ17" s="41">
        <f t="shared" si="5"/>
        <v>7.4233644036377893</v>
      </c>
      <c r="AK17" s="23"/>
      <c r="AL17" s="23"/>
    </row>
    <row r="18" spans="1:38" ht="15.75" thickBot="1" x14ac:dyDescent="0.3">
      <c r="A18" s="78"/>
      <c r="B18" s="84"/>
      <c r="C18" s="24" t="s">
        <v>27</v>
      </c>
      <c r="D18" s="25" t="s">
        <v>27</v>
      </c>
      <c r="E18" s="26">
        <v>30</v>
      </c>
      <c r="F18" s="27">
        <v>27</v>
      </c>
      <c r="G18" s="27"/>
      <c r="H18" s="27"/>
      <c r="I18" s="28">
        <f t="shared" si="0"/>
        <v>57</v>
      </c>
      <c r="J18" s="29">
        <v>6.6750534188034187</v>
      </c>
      <c r="K18" s="30">
        <v>6.8565655840165656</v>
      </c>
      <c r="L18" s="30"/>
      <c r="M18" s="30"/>
      <c r="N18" s="31">
        <f t="shared" si="1"/>
        <v>6.7658095014099917</v>
      </c>
      <c r="O18" s="26">
        <v>3</v>
      </c>
      <c r="P18" s="27"/>
      <c r="Q18" s="27"/>
      <c r="R18" s="27"/>
      <c r="S18" s="28">
        <f t="shared" si="6"/>
        <v>3</v>
      </c>
      <c r="T18" s="29">
        <v>5.4333333333333336</v>
      </c>
      <c r="U18" s="30"/>
      <c r="V18" s="27"/>
      <c r="W18" s="27"/>
      <c r="X18" s="45">
        <f t="shared" si="7"/>
        <v>5.4333333333333336</v>
      </c>
      <c r="Y18" s="26"/>
      <c r="Z18" s="27">
        <v>1</v>
      </c>
      <c r="AA18" s="27"/>
      <c r="AB18" s="27"/>
      <c r="AC18" s="28">
        <f t="shared" si="2"/>
        <v>1</v>
      </c>
      <c r="AD18" s="29"/>
      <c r="AE18" s="30">
        <v>9.3076923076923084</v>
      </c>
      <c r="AF18" s="30"/>
      <c r="AG18" s="30"/>
      <c r="AH18" s="33">
        <f t="shared" si="3"/>
        <v>9.3076923076923084</v>
      </c>
      <c r="AI18" s="34">
        <f t="shared" si="4"/>
        <v>61</v>
      </c>
      <c r="AJ18" s="31">
        <f t="shared" si="5"/>
        <v>7.1689450474785446</v>
      </c>
      <c r="AK18" s="23"/>
      <c r="AL18" s="23"/>
    </row>
    <row r="19" spans="1:38" x14ac:dyDescent="0.25">
      <c r="A19" s="78"/>
      <c r="B19" s="82" t="s">
        <v>33</v>
      </c>
      <c r="C19" s="14" t="s">
        <v>22</v>
      </c>
      <c r="D19" s="15" t="s">
        <v>22</v>
      </c>
      <c r="E19" s="16">
        <v>51</v>
      </c>
      <c r="F19" s="17">
        <v>54</v>
      </c>
      <c r="G19" s="17">
        <v>26</v>
      </c>
      <c r="H19" s="17">
        <v>22</v>
      </c>
      <c r="I19" s="18">
        <f t="shared" si="0"/>
        <v>153</v>
      </c>
      <c r="J19" s="19">
        <v>6.7190030099472819</v>
      </c>
      <c r="K19" s="20">
        <v>7.0720917744202039</v>
      </c>
      <c r="L19" s="20">
        <v>7.208747386514414</v>
      </c>
      <c r="M19" s="20">
        <v>7.4871148459383754</v>
      </c>
      <c r="N19" s="21">
        <f t="shared" si="1"/>
        <v>7.1217392542050684</v>
      </c>
      <c r="O19" s="16"/>
      <c r="P19" s="17"/>
      <c r="Q19" s="17"/>
      <c r="R19" s="17"/>
      <c r="S19" s="18"/>
      <c r="T19" s="19"/>
      <c r="U19" s="20"/>
      <c r="V19" s="17"/>
      <c r="W19" s="17"/>
      <c r="X19" s="21"/>
      <c r="Y19" s="16">
        <v>1</v>
      </c>
      <c r="Z19" s="17"/>
      <c r="AA19" s="17"/>
      <c r="AB19" s="17">
        <v>1</v>
      </c>
      <c r="AC19" s="18">
        <f t="shared" si="2"/>
        <v>2</v>
      </c>
      <c r="AD19" s="19">
        <v>8.473684210526315</v>
      </c>
      <c r="AE19" s="20"/>
      <c r="AF19" s="20"/>
      <c r="AG19" s="20">
        <v>6.3571428571428568</v>
      </c>
      <c r="AH19" s="22">
        <f t="shared" si="3"/>
        <v>7.4154135338345863</v>
      </c>
      <c r="AI19" s="16">
        <f t="shared" si="4"/>
        <v>155</v>
      </c>
      <c r="AJ19" s="21">
        <f t="shared" si="5"/>
        <v>7.2685763940198278</v>
      </c>
      <c r="AK19" s="23"/>
      <c r="AL19" s="23"/>
    </row>
    <row r="20" spans="1:38" ht="15.75" thickBot="1" x14ac:dyDescent="0.3">
      <c r="A20" s="79"/>
      <c r="B20" s="84"/>
      <c r="C20" s="24" t="s">
        <v>24</v>
      </c>
      <c r="D20" s="25" t="s">
        <v>24</v>
      </c>
      <c r="E20" s="26">
        <v>43</v>
      </c>
      <c r="F20" s="27">
        <v>19</v>
      </c>
      <c r="G20" s="27">
        <v>13</v>
      </c>
      <c r="H20" s="27"/>
      <c r="I20" s="28">
        <f t="shared" si="0"/>
        <v>75</v>
      </c>
      <c r="J20" s="29">
        <v>7.2025621665156558</v>
      </c>
      <c r="K20" s="30">
        <v>6.8331828345373236</v>
      </c>
      <c r="L20" s="30">
        <v>7.8971302691116909</v>
      </c>
      <c r="M20" s="30"/>
      <c r="N20" s="31">
        <f t="shared" si="1"/>
        <v>7.3109584233882243</v>
      </c>
      <c r="O20" s="26"/>
      <c r="P20" s="27"/>
      <c r="Q20" s="27"/>
      <c r="R20" s="27"/>
      <c r="S20" s="28"/>
      <c r="T20" s="29"/>
      <c r="U20" s="30"/>
      <c r="V20" s="27"/>
      <c r="W20" s="27"/>
      <c r="X20" s="45"/>
      <c r="Y20" s="26"/>
      <c r="Z20" s="27"/>
      <c r="AA20" s="27"/>
      <c r="AB20" s="27"/>
      <c r="AC20" s="28"/>
      <c r="AD20" s="29"/>
      <c r="AE20" s="30"/>
      <c r="AF20" s="30"/>
      <c r="AG20" s="30"/>
      <c r="AH20" s="33"/>
      <c r="AI20" s="34">
        <f t="shared" si="4"/>
        <v>75</v>
      </c>
      <c r="AJ20" s="31">
        <f t="shared" si="5"/>
        <v>7.3109584233882243</v>
      </c>
      <c r="AK20" s="23"/>
      <c r="AL20" s="23"/>
    </row>
    <row r="21" spans="1:38" x14ac:dyDescent="0.25">
      <c r="A21" s="89" t="s">
        <v>34</v>
      </c>
      <c r="B21" s="82" t="s">
        <v>35</v>
      </c>
      <c r="C21" s="14" t="s">
        <v>36</v>
      </c>
      <c r="D21" s="15" t="s">
        <v>37</v>
      </c>
      <c r="E21" s="16">
        <v>66</v>
      </c>
      <c r="F21" s="17"/>
      <c r="G21" s="17"/>
      <c r="H21" s="17"/>
      <c r="I21" s="18">
        <f t="shared" si="0"/>
        <v>66</v>
      </c>
      <c r="J21" s="19">
        <v>8.0731376051422465</v>
      </c>
      <c r="K21" s="20"/>
      <c r="L21" s="20"/>
      <c r="M21" s="20"/>
      <c r="N21" s="21">
        <f t="shared" si="1"/>
        <v>8.0731376051422465</v>
      </c>
      <c r="O21" s="16"/>
      <c r="P21" s="17"/>
      <c r="Q21" s="17"/>
      <c r="R21" s="17"/>
      <c r="S21" s="18"/>
      <c r="T21" s="19"/>
      <c r="U21" s="20"/>
      <c r="V21" s="17"/>
      <c r="W21" s="17"/>
      <c r="X21" s="21"/>
      <c r="Y21" s="16">
        <v>1</v>
      </c>
      <c r="Z21" s="17"/>
      <c r="AA21" s="17"/>
      <c r="AB21" s="17"/>
      <c r="AC21" s="18">
        <f t="shared" si="2"/>
        <v>1</v>
      </c>
      <c r="AD21" s="19">
        <v>9.7368421052631575</v>
      </c>
      <c r="AE21" s="20"/>
      <c r="AF21" s="20"/>
      <c r="AG21" s="20"/>
      <c r="AH21" s="22">
        <f t="shared" si="3"/>
        <v>9.7368421052631575</v>
      </c>
      <c r="AI21" s="16">
        <f t="shared" si="4"/>
        <v>67</v>
      </c>
      <c r="AJ21" s="21">
        <f t="shared" si="5"/>
        <v>8.904989855202702</v>
      </c>
      <c r="AK21" s="23"/>
      <c r="AL21" s="23"/>
    </row>
    <row r="22" spans="1:38" x14ac:dyDescent="0.25">
      <c r="A22" s="89"/>
      <c r="B22" s="83"/>
      <c r="C22" s="23" t="s">
        <v>38</v>
      </c>
      <c r="D22" s="35" t="s">
        <v>38</v>
      </c>
      <c r="E22" s="36">
        <v>35</v>
      </c>
      <c r="F22" s="37">
        <v>21</v>
      </c>
      <c r="G22" s="37"/>
      <c r="H22" s="37"/>
      <c r="I22" s="38">
        <f t="shared" si="0"/>
        <v>56</v>
      </c>
      <c r="J22" s="39">
        <v>7.4772789115646265</v>
      </c>
      <c r="K22" s="40">
        <v>6.9594283327366036</v>
      </c>
      <c r="L22" s="40"/>
      <c r="M22" s="40"/>
      <c r="N22" s="41">
        <f t="shared" si="1"/>
        <v>7.218353622150615</v>
      </c>
      <c r="O22" s="36"/>
      <c r="P22" s="37"/>
      <c r="Q22" s="37"/>
      <c r="R22" s="37"/>
      <c r="S22" s="38"/>
      <c r="T22" s="39"/>
      <c r="U22" s="40"/>
      <c r="V22" s="37"/>
      <c r="W22" s="37"/>
      <c r="X22" s="42"/>
      <c r="Y22" s="36">
        <v>3</v>
      </c>
      <c r="Z22" s="37">
        <v>5</v>
      </c>
      <c r="AA22" s="37"/>
      <c r="AB22" s="37"/>
      <c r="AC22" s="38">
        <f t="shared" si="2"/>
        <v>8</v>
      </c>
      <c r="AD22" s="39">
        <v>7.8444444444444441</v>
      </c>
      <c r="AE22" s="40">
        <v>7.0789974937343363</v>
      </c>
      <c r="AF22" s="40"/>
      <c r="AG22" s="40"/>
      <c r="AH22" s="43">
        <f t="shared" si="3"/>
        <v>7.4617209690893898</v>
      </c>
      <c r="AI22" s="44">
        <f t="shared" si="4"/>
        <v>64</v>
      </c>
      <c r="AJ22" s="41">
        <f t="shared" si="5"/>
        <v>7.340037295620002</v>
      </c>
      <c r="AK22" s="23"/>
      <c r="AL22" s="23"/>
    </row>
    <row r="23" spans="1:38" x14ac:dyDescent="0.25">
      <c r="A23" s="89"/>
      <c r="B23" s="83"/>
      <c r="C23" s="23" t="s">
        <v>31</v>
      </c>
      <c r="D23" s="35" t="s">
        <v>31</v>
      </c>
      <c r="E23" s="36">
        <v>51</v>
      </c>
      <c r="F23" s="37">
        <v>28</v>
      </c>
      <c r="G23" s="37">
        <v>15</v>
      </c>
      <c r="H23" s="37"/>
      <c r="I23" s="38">
        <f t="shared" si="0"/>
        <v>94</v>
      </c>
      <c r="J23" s="39">
        <v>7.7064857420279944</v>
      </c>
      <c r="K23" s="40">
        <v>7.771159267750881</v>
      </c>
      <c r="L23" s="40">
        <v>7.7272933149868122</v>
      </c>
      <c r="M23" s="40"/>
      <c r="N23" s="41">
        <f t="shared" si="1"/>
        <v>7.7349794415885631</v>
      </c>
      <c r="O23" s="36"/>
      <c r="P23" s="37"/>
      <c r="Q23" s="37"/>
      <c r="R23" s="37"/>
      <c r="S23" s="38"/>
      <c r="T23" s="39"/>
      <c r="U23" s="40"/>
      <c r="V23" s="37"/>
      <c r="W23" s="37"/>
      <c r="X23" s="42"/>
      <c r="Y23" s="36"/>
      <c r="Z23" s="37">
        <v>1</v>
      </c>
      <c r="AA23" s="37">
        <v>3</v>
      </c>
      <c r="AB23" s="37"/>
      <c r="AC23" s="38">
        <f t="shared" si="2"/>
        <v>4</v>
      </c>
      <c r="AD23" s="39"/>
      <c r="AE23" s="40">
        <v>7.1818181818181817</v>
      </c>
      <c r="AF23" s="40">
        <v>7.3244324045407643</v>
      </c>
      <c r="AG23" s="40"/>
      <c r="AH23" s="43">
        <f t="shared" si="3"/>
        <v>7.2531252931794725</v>
      </c>
      <c r="AI23" s="44">
        <f t="shared" si="4"/>
        <v>98</v>
      </c>
      <c r="AJ23" s="41">
        <f t="shared" si="5"/>
        <v>7.4940523673840183</v>
      </c>
      <c r="AK23" s="23"/>
      <c r="AL23" s="23"/>
    </row>
    <row r="24" spans="1:38" x14ac:dyDescent="0.25">
      <c r="A24" s="89"/>
      <c r="B24" s="83"/>
      <c r="C24" s="23" t="s">
        <v>32</v>
      </c>
      <c r="D24" s="35" t="s">
        <v>32</v>
      </c>
      <c r="E24" s="36">
        <v>81</v>
      </c>
      <c r="F24" s="37">
        <v>51</v>
      </c>
      <c r="G24" s="37">
        <v>22</v>
      </c>
      <c r="H24" s="37">
        <v>31</v>
      </c>
      <c r="I24" s="38">
        <f t="shared" si="0"/>
        <v>185</v>
      </c>
      <c r="J24" s="39">
        <v>7.0104507612132876</v>
      </c>
      <c r="K24" s="40">
        <v>6.8039449655683164</v>
      </c>
      <c r="L24" s="40">
        <v>6.8488670249001382</v>
      </c>
      <c r="M24" s="40">
        <v>6.8760797867534116</v>
      </c>
      <c r="N24" s="41">
        <f t="shared" si="1"/>
        <v>6.8848356346087884</v>
      </c>
      <c r="O24" s="36"/>
      <c r="P24" s="37"/>
      <c r="Q24" s="37"/>
      <c r="R24" s="37"/>
      <c r="S24" s="38"/>
      <c r="T24" s="39"/>
      <c r="U24" s="40"/>
      <c r="V24" s="37"/>
      <c r="W24" s="37"/>
      <c r="X24" s="42"/>
      <c r="Y24" s="36"/>
      <c r="Z24" s="37">
        <v>4</v>
      </c>
      <c r="AA24" s="37">
        <v>2</v>
      </c>
      <c r="AB24" s="37"/>
      <c r="AC24" s="38">
        <f t="shared" si="2"/>
        <v>6</v>
      </c>
      <c r="AD24" s="39"/>
      <c r="AE24" s="40">
        <v>7.4601470588235292</v>
      </c>
      <c r="AF24" s="40">
        <v>7.6666666666666661</v>
      </c>
      <c r="AG24" s="40"/>
      <c r="AH24" s="43">
        <f t="shared" si="3"/>
        <v>7.5634068627450972</v>
      </c>
      <c r="AI24" s="44">
        <f t="shared" si="4"/>
        <v>191</v>
      </c>
      <c r="AJ24" s="41">
        <f t="shared" si="5"/>
        <v>7.2241212486769424</v>
      </c>
      <c r="AK24" s="23"/>
      <c r="AL24" s="23"/>
    </row>
    <row r="25" spans="1:38" ht="15.75" thickBot="1" x14ac:dyDescent="0.3">
      <c r="A25" s="89"/>
      <c r="B25" s="84"/>
      <c r="C25" s="24" t="s">
        <v>39</v>
      </c>
      <c r="D25" s="25" t="s">
        <v>39</v>
      </c>
      <c r="E25" s="26">
        <v>95</v>
      </c>
      <c r="F25" s="27">
        <v>91</v>
      </c>
      <c r="G25" s="27">
        <v>47</v>
      </c>
      <c r="H25" s="27">
        <v>49</v>
      </c>
      <c r="I25" s="28">
        <f t="shared" si="0"/>
        <v>282</v>
      </c>
      <c r="J25" s="29">
        <v>7.5599258395543245</v>
      </c>
      <c r="K25" s="30">
        <v>6.710643672077869</v>
      </c>
      <c r="L25" s="30">
        <v>7.3427014969345832</v>
      </c>
      <c r="M25" s="30">
        <v>7.4117387431162909</v>
      </c>
      <c r="N25" s="31">
        <f t="shared" si="1"/>
        <v>7.2562524379207671</v>
      </c>
      <c r="O25" s="26">
        <v>1</v>
      </c>
      <c r="P25" s="27">
        <v>3</v>
      </c>
      <c r="Q25" s="27"/>
      <c r="R25" s="27"/>
      <c r="S25" s="28">
        <f t="shared" si="6"/>
        <v>4</v>
      </c>
      <c r="T25" s="29">
        <v>5.75</v>
      </c>
      <c r="U25" s="30">
        <v>6.5177631578947368</v>
      </c>
      <c r="V25" s="27"/>
      <c r="W25" s="27"/>
      <c r="X25" s="45">
        <f t="shared" si="7"/>
        <v>6.1338815789473689</v>
      </c>
      <c r="Y25" s="26">
        <v>1</v>
      </c>
      <c r="Z25" s="27"/>
      <c r="AA25" s="27"/>
      <c r="AB25" s="27">
        <v>1</v>
      </c>
      <c r="AC25" s="28">
        <f t="shared" si="2"/>
        <v>2</v>
      </c>
      <c r="AD25" s="29">
        <v>8.5294117647058822</v>
      </c>
      <c r="AE25" s="30"/>
      <c r="AF25" s="30"/>
      <c r="AG25" s="30">
        <v>8.4666666666666668</v>
      </c>
      <c r="AH25" s="33">
        <f t="shared" si="3"/>
        <v>8.4980392156862745</v>
      </c>
      <c r="AI25" s="34">
        <f t="shared" si="4"/>
        <v>288</v>
      </c>
      <c r="AJ25" s="31">
        <f t="shared" si="5"/>
        <v>7.2960577441848029</v>
      </c>
      <c r="AK25" s="23"/>
      <c r="AL25" s="23"/>
    </row>
    <row r="26" spans="1:38" x14ac:dyDescent="0.25">
      <c r="A26" s="89"/>
      <c r="B26" s="82" t="s">
        <v>40</v>
      </c>
      <c r="C26" s="14" t="s">
        <v>26</v>
      </c>
      <c r="D26" s="15" t="s">
        <v>41</v>
      </c>
      <c r="E26" s="16">
        <v>119</v>
      </c>
      <c r="F26" s="17"/>
      <c r="G26" s="17"/>
      <c r="H26" s="17"/>
      <c r="I26" s="18">
        <f t="shared" si="0"/>
        <v>119</v>
      </c>
      <c r="J26" s="19">
        <v>7.9305227034342067</v>
      </c>
      <c r="K26" s="20"/>
      <c r="L26" s="20"/>
      <c r="M26" s="20"/>
      <c r="N26" s="21">
        <f t="shared" si="1"/>
        <v>7.9305227034342067</v>
      </c>
      <c r="O26" s="16"/>
      <c r="P26" s="17"/>
      <c r="Q26" s="17"/>
      <c r="R26" s="17"/>
      <c r="S26" s="18"/>
      <c r="T26" s="19"/>
      <c r="U26" s="20"/>
      <c r="V26" s="17"/>
      <c r="W26" s="17"/>
      <c r="X26" s="21"/>
      <c r="Y26" s="16"/>
      <c r="Z26" s="17"/>
      <c r="AA26" s="17"/>
      <c r="AB26" s="17"/>
      <c r="AC26" s="18"/>
      <c r="AD26" s="19"/>
      <c r="AE26" s="20"/>
      <c r="AF26" s="20"/>
      <c r="AG26" s="20"/>
      <c r="AH26" s="22"/>
      <c r="AI26" s="16">
        <f t="shared" si="4"/>
        <v>119</v>
      </c>
      <c r="AJ26" s="21">
        <f t="shared" si="5"/>
        <v>7.9305227034342067</v>
      </c>
      <c r="AK26" s="23"/>
      <c r="AL26" s="23"/>
    </row>
    <row r="27" spans="1:38" x14ac:dyDescent="0.25">
      <c r="A27" s="89"/>
      <c r="B27" s="83"/>
      <c r="C27" s="23" t="s">
        <v>26</v>
      </c>
      <c r="D27" s="35" t="s">
        <v>26</v>
      </c>
      <c r="E27" s="36">
        <v>121</v>
      </c>
      <c r="F27" s="37">
        <v>126</v>
      </c>
      <c r="G27" s="37">
        <v>99</v>
      </c>
      <c r="H27" s="37">
        <v>124</v>
      </c>
      <c r="I27" s="38">
        <f t="shared" si="0"/>
        <v>470</v>
      </c>
      <c r="J27" s="39">
        <v>7.5723463965493725</v>
      </c>
      <c r="K27" s="40">
        <v>7.139456301371558</v>
      </c>
      <c r="L27" s="40">
        <v>7.1539805835389361</v>
      </c>
      <c r="M27" s="40">
        <v>7.8468954864204212</v>
      </c>
      <c r="N27" s="41">
        <f t="shared" si="1"/>
        <v>7.4281696919700719</v>
      </c>
      <c r="O27" s="36">
        <v>3</v>
      </c>
      <c r="P27" s="37"/>
      <c r="Q27" s="37"/>
      <c r="R27" s="37"/>
      <c r="S27" s="38">
        <f t="shared" si="6"/>
        <v>3</v>
      </c>
      <c r="T27" s="39">
        <v>7.7909090909090901</v>
      </c>
      <c r="U27" s="40"/>
      <c r="V27" s="37"/>
      <c r="W27" s="37"/>
      <c r="X27" s="42">
        <f t="shared" si="7"/>
        <v>7.7909090909090901</v>
      </c>
      <c r="Y27" s="36">
        <v>2</v>
      </c>
      <c r="Z27" s="37">
        <v>4</v>
      </c>
      <c r="AA27" s="37">
        <v>10</v>
      </c>
      <c r="AB27" s="37">
        <v>4</v>
      </c>
      <c r="AC27" s="38">
        <f t="shared" si="2"/>
        <v>20</v>
      </c>
      <c r="AD27" s="39">
        <v>7.2658730158730158</v>
      </c>
      <c r="AE27" s="40">
        <v>6.4502225232198143</v>
      </c>
      <c r="AF27" s="40">
        <v>6.78063295493636</v>
      </c>
      <c r="AG27" s="40">
        <v>8.1495535714285712</v>
      </c>
      <c r="AH27" s="43">
        <f t="shared" si="3"/>
        <v>7.1615705163644403</v>
      </c>
      <c r="AI27" s="44">
        <f t="shared" si="4"/>
        <v>493</v>
      </c>
      <c r="AJ27" s="41">
        <f t="shared" si="5"/>
        <v>7.4602164330812002</v>
      </c>
      <c r="AK27" s="23"/>
      <c r="AL27" s="23"/>
    </row>
    <row r="28" spans="1:38" ht="15.75" thickBot="1" x14ac:dyDescent="0.3">
      <c r="A28" s="89"/>
      <c r="B28" s="84"/>
      <c r="C28" s="24" t="s">
        <v>28</v>
      </c>
      <c r="D28" s="25" t="s">
        <v>28</v>
      </c>
      <c r="E28" s="26">
        <v>181</v>
      </c>
      <c r="F28" s="27">
        <v>117</v>
      </c>
      <c r="G28" s="27">
        <v>102</v>
      </c>
      <c r="H28" s="27">
        <v>116</v>
      </c>
      <c r="I28" s="28">
        <f t="shared" si="0"/>
        <v>516</v>
      </c>
      <c r="J28" s="29">
        <v>7.1758421630681193</v>
      </c>
      <c r="K28" s="30">
        <v>7.5229806057860369</v>
      </c>
      <c r="L28" s="30">
        <v>7.8177085411047811</v>
      </c>
      <c r="M28" s="30">
        <v>7.7913184157796218</v>
      </c>
      <c r="N28" s="31">
        <f t="shared" si="1"/>
        <v>7.57696243143464</v>
      </c>
      <c r="O28" s="26">
        <v>3</v>
      </c>
      <c r="P28" s="27">
        <v>1</v>
      </c>
      <c r="Q28" s="27"/>
      <c r="R28" s="27"/>
      <c r="S28" s="28">
        <f t="shared" si="6"/>
        <v>4</v>
      </c>
      <c r="T28" s="29">
        <v>6.6695526695526697</v>
      </c>
      <c r="U28" s="30">
        <v>7.5714285714285712</v>
      </c>
      <c r="V28" s="27"/>
      <c r="W28" s="27"/>
      <c r="X28" s="45">
        <f t="shared" si="7"/>
        <v>7.1204906204906209</v>
      </c>
      <c r="Y28" s="26">
        <v>8</v>
      </c>
      <c r="Z28" s="27">
        <v>14</v>
      </c>
      <c r="AA28" s="27">
        <v>8</v>
      </c>
      <c r="AB28" s="27">
        <v>6</v>
      </c>
      <c r="AC28" s="28">
        <f t="shared" si="2"/>
        <v>36</v>
      </c>
      <c r="AD28" s="29">
        <v>7.4889750314521475</v>
      </c>
      <c r="AE28" s="30">
        <v>7.6848770277341716</v>
      </c>
      <c r="AF28" s="30">
        <v>8.1535845588235283</v>
      </c>
      <c r="AG28" s="30">
        <v>8.0595238095238084</v>
      </c>
      <c r="AH28" s="33">
        <f t="shared" si="3"/>
        <v>7.8467401068834146</v>
      </c>
      <c r="AI28" s="34">
        <f t="shared" si="4"/>
        <v>556</v>
      </c>
      <c r="AJ28" s="31">
        <f t="shared" si="5"/>
        <v>7.5147310529362246</v>
      </c>
      <c r="AK28" s="23"/>
      <c r="AL28" s="23"/>
    </row>
    <row r="29" spans="1:38" x14ac:dyDescent="0.25">
      <c r="A29" s="89"/>
      <c r="B29" s="82" t="s">
        <v>42</v>
      </c>
      <c r="C29" s="14" t="s">
        <v>27</v>
      </c>
      <c r="D29" s="15" t="s">
        <v>27</v>
      </c>
      <c r="E29" s="16">
        <v>142</v>
      </c>
      <c r="F29" s="17">
        <v>108</v>
      </c>
      <c r="G29" s="17">
        <v>74</v>
      </c>
      <c r="H29" s="17">
        <v>77</v>
      </c>
      <c r="I29" s="18">
        <f t="shared" si="0"/>
        <v>401</v>
      </c>
      <c r="J29" s="19">
        <v>6.8155288912069505</v>
      </c>
      <c r="K29" s="20">
        <v>6.8481561211104118</v>
      </c>
      <c r="L29" s="20">
        <v>7.088660982410981</v>
      </c>
      <c r="M29" s="20">
        <v>7.1336649758441197</v>
      </c>
      <c r="N29" s="21">
        <f t="shared" si="1"/>
        <v>6.971502742643116</v>
      </c>
      <c r="O29" s="16">
        <v>6</v>
      </c>
      <c r="P29" s="17"/>
      <c r="Q29" s="17"/>
      <c r="R29" s="17"/>
      <c r="S29" s="18">
        <f t="shared" si="6"/>
        <v>6</v>
      </c>
      <c r="T29" s="19">
        <v>6.0285947712418304</v>
      </c>
      <c r="U29" s="20"/>
      <c r="V29" s="17"/>
      <c r="W29" s="17"/>
      <c r="X29" s="21">
        <f t="shared" si="7"/>
        <v>6.0285947712418304</v>
      </c>
      <c r="Y29" s="16">
        <v>8</v>
      </c>
      <c r="Z29" s="17">
        <v>9</v>
      </c>
      <c r="AA29" s="17">
        <v>14</v>
      </c>
      <c r="AB29" s="17">
        <v>5</v>
      </c>
      <c r="AC29" s="18">
        <f t="shared" si="2"/>
        <v>36</v>
      </c>
      <c r="AD29" s="19">
        <v>6.8508986928104578</v>
      </c>
      <c r="AE29" s="20">
        <v>7.0653422772617809</v>
      </c>
      <c r="AF29" s="20">
        <v>7.3427812791783378</v>
      </c>
      <c r="AG29" s="20">
        <v>6.4238095238095223</v>
      </c>
      <c r="AH29" s="22">
        <f t="shared" si="3"/>
        <v>6.9207079432650254</v>
      </c>
      <c r="AI29" s="16">
        <f t="shared" si="4"/>
        <v>443</v>
      </c>
      <c r="AJ29" s="21">
        <f t="shared" si="5"/>
        <v>6.640268485716657</v>
      </c>
      <c r="AK29" s="23"/>
      <c r="AL29" s="23"/>
    </row>
    <row r="30" spans="1:38" ht="15.75" thickBot="1" x14ac:dyDescent="0.3">
      <c r="A30" s="89"/>
      <c r="B30" s="83"/>
      <c r="C30" s="23" t="s">
        <v>27</v>
      </c>
      <c r="D30" s="46" t="s">
        <v>27</v>
      </c>
      <c r="E30" s="47"/>
      <c r="F30" s="48">
        <v>16</v>
      </c>
      <c r="G30" s="48">
        <v>3</v>
      </c>
      <c r="H30" s="48"/>
      <c r="I30" s="49">
        <f t="shared" si="0"/>
        <v>19</v>
      </c>
      <c r="J30" s="50"/>
      <c r="K30" s="51">
        <v>7.213541666666667</v>
      </c>
      <c r="L30" s="51">
        <v>6.5777777777777784</v>
      </c>
      <c r="M30" s="51"/>
      <c r="N30" s="52">
        <f t="shared" si="1"/>
        <v>6.8956597222222227</v>
      </c>
      <c r="O30" s="47"/>
      <c r="P30" s="48"/>
      <c r="Q30" s="48"/>
      <c r="R30" s="48"/>
      <c r="S30" s="49"/>
      <c r="T30" s="50"/>
      <c r="U30" s="51"/>
      <c r="V30" s="48"/>
      <c r="W30" s="48"/>
      <c r="X30" s="53"/>
      <c r="Y30" s="47"/>
      <c r="Z30" s="48">
        <v>1</v>
      </c>
      <c r="AA30" s="48"/>
      <c r="AB30" s="48"/>
      <c r="AC30" s="49">
        <f t="shared" si="2"/>
        <v>1</v>
      </c>
      <c r="AD30" s="50"/>
      <c r="AE30" s="51">
        <v>6.5</v>
      </c>
      <c r="AF30" s="51"/>
      <c r="AG30" s="51"/>
      <c r="AH30" s="54">
        <f t="shared" si="3"/>
        <v>6.5</v>
      </c>
      <c r="AI30" s="55">
        <f t="shared" si="4"/>
        <v>20</v>
      </c>
      <c r="AJ30" s="52">
        <f t="shared" si="5"/>
        <v>6.6978298611111118</v>
      </c>
      <c r="AK30" s="23"/>
      <c r="AL30" s="23"/>
    </row>
    <row r="31" spans="1:38" ht="15.75" thickBot="1" x14ac:dyDescent="0.3">
      <c r="A31" s="90" t="s">
        <v>3</v>
      </c>
      <c r="B31" s="91"/>
      <c r="C31" s="91"/>
      <c r="D31" s="56"/>
      <c r="E31" s="57">
        <f>SUM(E8:E30)</f>
        <v>1417</v>
      </c>
      <c r="F31" s="57">
        <f t="shared" ref="F31:I31" si="8">SUM(F8:F30)</f>
        <v>1079</v>
      </c>
      <c r="G31" s="57">
        <f t="shared" si="8"/>
        <v>789</v>
      </c>
      <c r="H31" s="57">
        <f t="shared" si="8"/>
        <v>789</v>
      </c>
      <c r="I31" s="57">
        <f t="shared" si="8"/>
        <v>4074</v>
      </c>
      <c r="J31" s="58">
        <f>AVERAGE(J8:J30)</f>
        <v>7.2616544851791653</v>
      </c>
      <c r="K31" s="58">
        <f t="shared" ref="K31:M31" si="9">AVERAGE(K8:K30)</f>
        <v>7.0766737595363178</v>
      </c>
      <c r="L31" s="58">
        <f t="shared" si="9"/>
        <v>7.2247966056492903</v>
      </c>
      <c r="M31" s="58">
        <f t="shared" si="9"/>
        <v>7.4471251639843894</v>
      </c>
      <c r="N31" s="58">
        <f>AVERAGE(N8:N30)</f>
        <v>7.2897194540514558</v>
      </c>
      <c r="O31" s="57">
        <f>SUM(O8:O30)</f>
        <v>18</v>
      </c>
      <c r="P31" s="57">
        <f t="shared" ref="P31:S31" si="10">SUM(P8:P30)</f>
        <v>7</v>
      </c>
      <c r="Q31" s="57">
        <f t="shared" si="10"/>
        <v>0</v>
      </c>
      <c r="R31" s="57">
        <f t="shared" si="10"/>
        <v>0</v>
      </c>
      <c r="S31" s="57">
        <f t="shared" si="10"/>
        <v>25</v>
      </c>
      <c r="T31" s="58">
        <f>AVERAGE(T8:T30)</f>
        <v>6.6055795045290839</v>
      </c>
      <c r="U31" s="58">
        <f t="shared" ref="U31:X31" si="11">AVERAGE(U8:U30)</f>
        <v>7.1500313283208028</v>
      </c>
      <c r="V31" s="58"/>
      <c r="W31" s="58"/>
      <c r="X31" s="58">
        <f t="shared" si="11"/>
        <v>6.8672971452447706</v>
      </c>
      <c r="Y31" s="57">
        <f>SUM(Y8:Y30)</f>
        <v>61</v>
      </c>
      <c r="Z31" s="57">
        <f t="shared" ref="Z31:AC31" si="12">SUM(Z8:Z30)</f>
        <v>65</v>
      </c>
      <c r="AA31" s="57">
        <f t="shared" si="12"/>
        <v>69</v>
      </c>
      <c r="AB31" s="57">
        <f t="shared" si="12"/>
        <v>59</v>
      </c>
      <c r="AC31" s="57">
        <f t="shared" si="12"/>
        <v>254</v>
      </c>
      <c r="AD31" s="59">
        <f>AVERAGE(AD8:AD30)</f>
        <v>7.9449928267586989</v>
      </c>
      <c r="AE31" s="59">
        <f t="shared" ref="AE31:AH31" si="13">AVERAGE(AE8:AE30)</f>
        <v>7.3957492147857709</v>
      </c>
      <c r="AF31" s="59">
        <f t="shared" si="13"/>
        <v>7.684695855703688</v>
      </c>
      <c r="AG31" s="59">
        <f t="shared" si="13"/>
        <v>7.6732613648008634</v>
      </c>
      <c r="AH31" s="59">
        <f t="shared" si="13"/>
        <v>7.7447743720573046</v>
      </c>
      <c r="AI31" s="57">
        <f t="shared" si="4"/>
        <v>4353</v>
      </c>
      <c r="AJ31" s="60">
        <f t="shared" si="5"/>
        <v>7.3005969904511767</v>
      </c>
      <c r="AK31" s="23"/>
      <c r="AL31" s="23"/>
    </row>
    <row r="32" spans="1:38" ht="15.75" thickBot="1" x14ac:dyDescent="0.3">
      <c r="A32" s="92" t="s">
        <v>17</v>
      </c>
      <c r="B32" s="93"/>
      <c r="C32" s="93"/>
      <c r="D32" s="93"/>
      <c r="E32" s="61">
        <f>SUM(E8:E15)</f>
        <v>371</v>
      </c>
      <c r="F32" s="61">
        <f t="shared" ref="F32:I32" si="14">SUM(F8:F15)</f>
        <v>392</v>
      </c>
      <c r="G32" s="61">
        <f t="shared" si="14"/>
        <v>352</v>
      </c>
      <c r="H32" s="61">
        <f t="shared" si="14"/>
        <v>332</v>
      </c>
      <c r="I32" s="61">
        <f t="shared" si="14"/>
        <v>1447</v>
      </c>
      <c r="J32" s="62">
        <f>AVERAGE(J8:J15)</f>
        <v>7.2151772274014991</v>
      </c>
      <c r="K32" s="62">
        <f t="shared" ref="K32:N32" si="15">AVERAGE(K8:K15)</f>
        <v>7.2048003401261305</v>
      </c>
      <c r="L32" s="62">
        <f t="shared" si="15"/>
        <v>7.144425552251529</v>
      </c>
      <c r="M32" s="62">
        <f t="shared" si="15"/>
        <v>7.54554042613979</v>
      </c>
      <c r="N32" s="62">
        <f t="shared" si="15"/>
        <v>7.3034566615454404</v>
      </c>
      <c r="O32" s="61">
        <f>SUM(O8:O15)</f>
        <v>2</v>
      </c>
      <c r="P32" s="61">
        <f t="shared" ref="P32:S32" si="16">SUM(P8:P15)</f>
        <v>2</v>
      </c>
      <c r="Q32" s="61">
        <f t="shared" si="16"/>
        <v>0</v>
      </c>
      <c r="R32" s="61">
        <f t="shared" si="16"/>
        <v>0</v>
      </c>
      <c r="S32" s="61">
        <f t="shared" si="16"/>
        <v>4</v>
      </c>
      <c r="T32" s="62">
        <f>AVERAGE(T8:T15)</f>
        <v>7.2833333333333332</v>
      </c>
      <c r="U32" s="62">
        <f t="shared" ref="U32:X32" si="17">AVERAGE(U8:U15)</f>
        <v>7.380482456140351</v>
      </c>
      <c r="V32" s="62"/>
      <c r="W32" s="62"/>
      <c r="X32" s="62">
        <f t="shared" si="17"/>
        <v>7.4661549707602335</v>
      </c>
      <c r="Y32" s="61">
        <f>SUM(Y8:Y15)</f>
        <v>37</v>
      </c>
      <c r="Z32" s="61">
        <f t="shared" ref="Z32:AC32" si="18">SUM(Z8:Z15)</f>
        <v>26</v>
      </c>
      <c r="AA32" s="61">
        <f t="shared" si="18"/>
        <v>31</v>
      </c>
      <c r="AB32" s="61">
        <f t="shared" si="18"/>
        <v>42</v>
      </c>
      <c r="AC32" s="61">
        <f t="shared" si="18"/>
        <v>136</v>
      </c>
      <c r="AD32" s="62">
        <f>AVERAGE(AD8:AD15)</f>
        <v>7.8628243299351936</v>
      </c>
      <c r="AE32" s="62">
        <f t="shared" ref="AE32:AH32" si="19">AVERAGE(AE8:AE15)</f>
        <v>7.450361320786028</v>
      </c>
      <c r="AF32" s="62">
        <f t="shared" si="19"/>
        <v>7.9060446430523141</v>
      </c>
      <c r="AG32" s="62">
        <f t="shared" si="19"/>
        <v>7.8551834438874426</v>
      </c>
      <c r="AH32" s="62">
        <f t="shared" si="19"/>
        <v>7.6871119067262015</v>
      </c>
      <c r="AI32" s="57">
        <f t="shared" si="4"/>
        <v>1587</v>
      </c>
      <c r="AJ32" s="60">
        <f t="shared" si="5"/>
        <v>7.4855745130106257</v>
      </c>
    </row>
    <row r="33" spans="1:36" ht="15.75" thickBot="1" x14ac:dyDescent="0.3">
      <c r="A33" s="85" t="s">
        <v>29</v>
      </c>
      <c r="B33" s="86"/>
      <c r="C33" s="86"/>
      <c r="D33" s="86"/>
      <c r="E33" s="37">
        <f>SUM(E16:E20)</f>
        <v>155</v>
      </c>
      <c r="F33" s="37">
        <f t="shared" ref="F33:I33" si="20">SUM(F16:F20)</f>
        <v>129</v>
      </c>
      <c r="G33" s="37">
        <f t="shared" si="20"/>
        <v>75</v>
      </c>
      <c r="H33" s="37">
        <f t="shared" si="20"/>
        <v>60</v>
      </c>
      <c r="I33" s="37">
        <f t="shared" si="20"/>
        <v>419</v>
      </c>
      <c r="J33" s="40">
        <f>AVERAGE(J16:J20)</f>
        <v>6.9426923681937041</v>
      </c>
      <c r="K33" s="40">
        <f t="shared" ref="K33:N33" si="21">AVERAGE(K16:K20)</f>
        <v>6.8004870592370592</v>
      </c>
      <c r="L33" s="40">
        <f t="shared" si="21"/>
        <v>7.3695925785681249</v>
      </c>
      <c r="M33" s="40">
        <f t="shared" si="21"/>
        <v>7.3417425310614162</v>
      </c>
      <c r="N33" s="40">
        <f t="shared" si="21"/>
        <v>7.0531036235409372</v>
      </c>
      <c r="O33" s="37">
        <f>SUM(O16:O20)</f>
        <v>3</v>
      </c>
      <c r="P33" s="37">
        <f t="shared" ref="P33:S33" si="22">SUM(P16:P20)</f>
        <v>1</v>
      </c>
      <c r="Q33" s="37">
        <f t="shared" si="22"/>
        <v>0</v>
      </c>
      <c r="R33" s="37">
        <f t="shared" si="22"/>
        <v>0</v>
      </c>
      <c r="S33" s="37">
        <f t="shared" si="22"/>
        <v>4</v>
      </c>
      <c r="T33" s="40">
        <f>AVERAGE(T16:T20)</f>
        <v>5.4333333333333336</v>
      </c>
      <c r="U33" s="40">
        <f t="shared" ref="U33:X33" si="23">AVERAGE(U16:U20)</f>
        <v>6.9</v>
      </c>
      <c r="V33" s="40"/>
      <c r="W33" s="40"/>
      <c r="X33" s="40">
        <f t="shared" si="23"/>
        <v>6.166666666666667</v>
      </c>
      <c r="Y33" s="37">
        <f>SUM(Y16:Y20)</f>
        <v>1</v>
      </c>
      <c r="Z33" s="37">
        <f t="shared" ref="Z33:AC33" si="24">SUM(Z16:Z20)</f>
        <v>1</v>
      </c>
      <c r="AA33" s="37">
        <f t="shared" si="24"/>
        <v>1</v>
      </c>
      <c r="AB33" s="37">
        <f t="shared" si="24"/>
        <v>1</v>
      </c>
      <c r="AC33" s="37">
        <f t="shared" si="24"/>
        <v>4</v>
      </c>
      <c r="AD33" s="40">
        <f>AVERAGE(AD16:AD20)</f>
        <v>8.473684210526315</v>
      </c>
      <c r="AE33" s="40">
        <f t="shared" ref="AE33:AH33" si="25">AVERAGE(AE16:AE20)</f>
        <v>9.3076923076923084</v>
      </c>
      <c r="AF33" s="40">
        <f t="shared" si="25"/>
        <v>7.7333333333333334</v>
      </c>
      <c r="AG33" s="40">
        <f t="shared" si="25"/>
        <v>6.3571428571428568</v>
      </c>
      <c r="AH33" s="40">
        <f t="shared" si="25"/>
        <v>8.1521463916200769</v>
      </c>
      <c r="AI33" s="57">
        <f t="shared" si="4"/>
        <v>427</v>
      </c>
      <c r="AJ33" s="60">
        <f t="shared" si="5"/>
        <v>7.1239722272758934</v>
      </c>
    </row>
    <row r="34" spans="1:36" ht="15.75" thickBot="1" x14ac:dyDescent="0.3">
      <c r="A34" s="87" t="s">
        <v>34</v>
      </c>
      <c r="B34" s="88"/>
      <c r="C34" s="88"/>
      <c r="D34" s="88"/>
      <c r="E34" s="27">
        <f>SUM(E21:E30)</f>
        <v>891</v>
      </c>
      <c r="F34" s="27">
        <f t="shared" ref="F34:I34" si="26">SUM(F21:F30)</f>
        <v>558</v>
      </c>
      <c r="G34" s="27">
        <f t="shared" si="26"/>
        <v>362</v>
      </c>
      <c r="H34" s="27">
        <f t="shared" si="26"/>
        <v>397</v>
      </c>
      <c r="I34" s="27">
        <f t="shared" si="26"/>
        <v>2208</v>
      </c>
      <c r="J34" s="30">
        <f>AVERAGE(J21:J30)</f>
        <v>7.4801687793067924</v>
      </c>
      <c r="K34" s="30">
        <f t="shared" ref="K34:N34" si="27">AVERAGE(K21:K30)</f>
        <v>7.1211638666335428</v>
      </c>
      <c r="L34" s="30">
        <f t="shared" si="27"/>
        <v>7.2224271030934295</v>
      </c>
      <c r="M34" s="30">
        <f t="shared" si="27"/>
        <v>7.411939481582773</v>
      </c>
      <c r="N34" s="30">
        <f t="shared" si="27"/>
        <v>7.3970376033115226</v>
      </c>
      <c r="O34" s="27">
        <f>SUM(O21:O30)</f>
        <v>13</v>
      </c>
      <c r="P34" s="27">
        <f t="shared" ref="P34:S34" si="28">SUM(P21:P30)</f>
        <v>4</v>
      </c>
      <c r="Q34" s="27">
        <f t="shared" si="28"/>
        <v>0</v>
      </c>
      <c r="R34" s="27">
        <f t="shared" si="28"/>
        <v>0</v>
      </c>
      <c r="S34" s="27">
        <f t="shared" si="28"/>
        <v>17</v>
      </c>
      <c r="T34" s="30">
        <f>AVERAGE(T21:T30)</f>
        <v>6.5597641329258973</v>
      </c>
      <c r="U34" s="30">
        <f t="shared" ref="U34:X34" si="29">AVERAGE(U21:U30)</f>
        <v>7.0445958646616536</v>
      </c>
      <c r="V34" s="30"/>
      <c r="W34" s="30"/>
      <c r="X34" s="30">
        <f t="shared" si="29"/>
        <v>6.768469015397228</v>
      </c>
      <c r="Y34" s="27">
        <f>SUM(Y21:Y30)</f>
        <v>23</v>
      </c>
      <c r="Z34" s="27">
        <f t="shared" ref="Z34:AC34" si="30">SUM(Z21:Z30)</f>
        <v>38</v>
      </c>
      <c r="AA34" s="27">
        <f t="shared" si="30"/>
        <v>37</v>
      </c>
      <c r="AB34" s="27">
        <f t="shared" si="30"/>
        <v>16</v>
      </c>
      <c r="AC34" s="27">
        <f t="shared" si="30"/>
        <v>114</v>
      </c>
      <c r="AD34" s="30">
        <f>AVERAGE(AD21:AD30)</f>
        <v>7.9527408424248511</v>
      </c>
      <c r="AE34" s="30">
        <f t="shared" ref="AE34:AH34" si="31">AVERAGE(AE21:AE30)</f>
        <v>7.0602006517988309</v>
      </c>
      <c r="AF34" s="30">
        <f t="shared" si="31"/>
        <v>7.4536195728291306</v>
      </c>
      <c r="AG34" s="30">
        <f t="shared" si="31"/>
        <v>7.7748883928571431</v>
      </c>
      <c r="AH34" s="30">
        <f t="shared" si="31"/>
        <v>7.6602392236084755</v>
      </c>
      <c r="AI34" s="57">
        <f t="shared" si="4"/>
        <v>2339</v>
      </c>
      <c r="AJ34" s="60">
        <f t="shared" si="5"/>
        <v>7.2752486141057418</v>
      </c>
    </row>
  </sheetData>
  <mergeCells count="25">
    <mergeCell ref="A33:D33"/>
    <mergeCell ref="A34:D34"/>
    <mergeCell ref="A21:A30"/>
    <mergeCell ref="B21:B25"/>
    <mergeCell ref="B26:B28"/>
    <mergeCell ref="B29:B30"/>
    <mergeCell ref="A31:C31"/>
    <mergeCell ref="A32:D32"/>
    <mergeCell ref="A8:A15"/>
    <mergeCell ref="B8:B9"/>
    <mergeCell ref="B10:B12"/>
    <mergeCell ref="B13:B15"/>
    <mergeCell ref="A16:A20"/>
    <mergeCell ref="B16:B18"/>
    <mergeCell ref="B19:B20"/>
    <mergeCell ref="E5:N5"/>
    <mergeCell ref="O5:X5"/>
    <mergeCell ref="Y5:AH5"/>
    <mergeCell ref="AI5:AJ6"/>
    <mergeCell ref="E6:I6"/>
    <mergeCell ref="J6:N6"/>
    <mergeCell ref="O6:S6"/>
    <mergeCell ref="T6:X6"/>
    <mergeCell ref="Y6:AC6"/>
    <mergeCell ref="AD6:A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способу пост. БАК+СПЕЦ(Фил)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2015-11-13T09:27:24Z</dcterms:created>
  <dcterms:modified xsi:type="dcterms:W3CDTF">2016-05-05T13:33:43Z</dcterms:modified>
</cp:coreProperties>
</file>